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d8292c990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sumen" sheetId="1" r:id="R807f5487abc34611"/>
    <x:sheet xmlns:r="http://schemas.openxmlformats.org/officeDocument/2006/relationships" name="Checklist" sheetId="2" r:id="R6f6db067223741fc"/>
    <x:sheet xmlns:r="http://schemas.openxmlformats.org/officeDocument/2006/relationships" name="Inventario" sheetId="3" r:id="R08167b3de91541f2"/>
    <x:sheet xmlns:r="http://schemas.openxmlformats.org/officeDocument/2006/relationships" name="Evidencias" sheetId="4" r:id="Rfb8839f7e3344ad4"/>
    <x:sheet xmlns:r="http://schemas.openxmlformats.org/officeDocument/2006/relationships" name="Plan 90 días" sheetId="5" r:id="R87574bd0e47d448e"/>
    <x:sheet xmlns:r="http://schemas.openxmlformats.org/officeDocument/2006/relationships" name="Listas" sheetId="6" r:id="Rc7c8f0f5cb154c6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%"/>
    <x:numFmt numFmtId="201" formatCode="yyyy-mm-dd"/>
  </x:numFmts>
  <x:fonts count="17">
    <x:font>
      <x:sz val="11"/>
      <x:name val="Carlito"/>
    </x:font>
    <x:font>
      <x:b/>
      <x:sz val="24"/>
      <x:color rgb="FF161B22"/>
      <x:name val="Aptos Display"/>
    </x:font>
    <x:font>
      <x:sz val="10"/>
      <x:color rgb="FF697386"/>
      <x:name val="Aptos"/>
    </x:font>
    <x:font>
      <x:sz val="11"/>
      <x:color rgb="FFFFFFFF"/>
      <x:name val="Carlito"/>
    </x:font>
    <x:font>
      <x:b/>
      <x:sz val="9"/>
      <x:color rgb="FFFFFFFF"/>
      <x:name val="Aptos"/>
    </x:font>
    <x:font>
      <x:sz val="9"/>
      <x:color rgb="FF161B22"/>
      <x:name val="Aptos"/>
    </x:font>
    <x:font>
      <x:b/>
      <x:sz val="24"/>
      <x:color rgb="FF161B22"/>
      <x:name val="Aptos"/>
    </x:font>
    <x:font>
      <x:sz val="11"/>
      <x:name val="Aptos"/>
    </x:font>
    <x:font>
      <x:sz val="11"/>
      <x:color rgb="FFFFFFFF"/>
      <x:name val="Aptos"/>
    </x:font>
    <x:font>
      <x:b/>
      <x:sz val="9"/>
      <x:color rgb="FF697386"/>
      <x:name val="Aptos"/>
    </x:font>
    <x:font>
      <x:b/>
      <x:sz val="24"/>
      <x:color rgb="FF26303C"/>
      <x:name val="Aptos Display"/>
    </x:font>
    <x:font>
      <x:b/>
      <x:sz val="24"/>
      <x:color rgb="FF1F8A55"/>
      <x:name val="Aptos Display"/>
    </x:font>
    <x:font>
      <x:b/>
      <x:sz val="24"/>
      <x:color rgb="FFC97912"/>
      <x:name val="Aptos Display"/>
    </x:font>
    <x:font>
      <x:b/>
      <x:sz val="24"/>
      <x:color rgb="FFE1251B"/>
      <x:name val="Aptos Display"/>
    </x:font>
    <x:font>
      <x:b/>
      <x:sz val="9"/>
      <x:color rgb="FF161B22"/>
      <x:name val="Aptos"/>
    </x:font>
    <x:font>
      <x:b/>
      <x:sz val="10"/>
      <x:color rgb="FFE1251B"/>
      <x:name val="Aptos"/>
    </x:font>
    <x:font>
      <x:sz val="10"/>
      <x:color rgb="FFFFFFFF"/>
      <x:name val="Aptos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E1251B"/>
      </x:patternFill>
    </x:fill>
    <x:fill>
      <x:patternFill patternType="solid">
        <x:fgColor rgb="FF26303C"/>
      </x:patternFill>
    </x:fill>
    <x:fill>
      <x:patternFill patternType="solid">
        <x:fgColor rgb="FFF6F7F8"/>
      </x:patternFill>
    </x:fill>
    <x:fill>
      <x:patternFill patternType="solid">
        <x:fgColor rgb="FFFCECEA"/>
      </x:patternFill>
    </x:fill>
  </x:fills>
  <x:borders count="16">
    <x:border/>
    <x:border>
      <x:bottom style="thin">
        <x:color rgb="FFD7DCE1"/>
      </x:bottom>
    </x:border>
    <x:border>
      <x:top style="thin">
        <x:color rgb="FFD7DCE1"/>
      </x:top>
      <x:bottom style="thin">
        <x:color rgb="FFD7DCE1"/>
      </x:bottom>
    </x:border>
    <x:border>
      <x:left style="thin">
        <x:color rgb="FF26303C"/>
      </x:left>
      <x:top style="thin">
        <x:color rgb="FF26303C"/>
      </x:top>
      <x:bottom style="thin">
        <x:color rgb="FF26303C"/>
      </x:bottom>
    </x:border>
    <x:border>
      <x:top style="thin">
        <x:color rgb="FF26303C"/>
      </x:top>
      <x:bottom style="thin">
        <x:color rgb="FF26303C"/>
      </x:bottom>
    </x:border>
    <x:border>
      <x:right style="thin">
        <x:color rgb="FF26303C"/>
      </x:right>
      <x:top style="thin">
        <x:color rgb="FF26303C"/>
      </x:top>
      <x:bottom style="thin">
        <x:color rgb="FF26303C"/>
      </x:bottom>
    </x:border>
    <x:border>
      <x:left style="thin">
        <x:color rgb="FFD7DCE1"/>
      </x:left>
      <x:top style="thin">
        <x:color rgb="FFD7DCE1"/>
      </x:top>
    </x:border>
    <x:border>
      <x:top style="thin">
        <x:color rgb="FFD7DCE1"/>
      </x:top>
    </x:border>
    <x:border>
      <x:right style="thin">
        <x:color rgb="FFD7DCE1"/>
      </x:right>
      <x:top style="thin">
        <x:color rgb="FFD7DCE1"/>
      </x:top>
    </x:border>
    <x:border>
      <x:left style="thin">
        <x:color rgb="FFD7DCE1"/>
      </x:left>
    </x:border>
    <x:border>
      <x:right style="thin">
        <x:color rgb="FFD7DCE1"/>
      </x:right>
    </x:border>
    <x:border>
      <x:left style="thin">
        <x:color rgb="FFD7DCE1"/>
      </x:left>
      <x:bottom style="thin">
        <x:color rgb="FFD7DCE1"/>
      </x:bottom>
    </x:border>
    <x:border>
      <x:right style="thin">
        <x:color rgb="FFD7DCE1"/>
      </x:right>
      <x:bottom style="thin">
        <x:color rgb="FFD7DCE1"/>
      </x:bottom>
    </x:border>
    <x:border>
      <x:left style="thin">
        <x:color rgb="FFF2BDB8"/>
      </x:left>
      <x:top style="thin">
        <x:color rgb="FFF2BDB8"/>
      </x:top>
      <x:bottom style="thin">
        <x:color rgb="FFF2BDB8"/>
      </x:bottom>
    </x:border>
    <x:border>
      <x:top style="thin">
        <x:color rgb="FFF2BDB8"/>
      </x:top>
      <x:bottom style="thin">
        <x:color rgb="FFF2BDB8"/>
      </x:bottom>
    </x:border>
    <x:border>
      <x:right style="thin">
        <x:color rgb="FFF2BDB8"/>
      </x:right>
      <x:top style="thin">
        <x:color rgb="FFF2BDB8"/>
      </x:top>
      <x:bottom style="thin">
        <x:color rgb="FFF2BDB8"/>
      </x:bottom>
    </x:border>
  </x:borders>
  <x:cellStyleXfs count="1">
    <x:xf numFmtId="0" fontId="0" fillId="0" borderId="0"/>
  </x:cellStyleXfs>
  <x:cellXfs count="1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5" fillId="2" borderId="0" xfId="0" applyNumberFormat="1" applyFont="1" applyFill="1" applyBorder="1"/>
    <x:xf numFmtId="0" fontId="5" fillId="2" borderId="1" xfId="0" applyNumberFormat="1" applyFont="1" applyFill="1" applyBorder="1"/>
    <x:xf numFmtId="0" fontId="5" fillId="2" borderId="2" xfId="0" applyNumberFormat="1" applyFont="1" applyFill="1" applyBorder="1"/>
    <x:xf numFmtId="0" fontId="5" fillId="2" borderId="1" xfId="0" applyNumberFormat="1" applyFont="1" applyFill="1" applyBorder="1" applyAlignment="1">
      <x:alignment vertical="center"/>
    </x:xf>
    <x:xf numFmtId="0" fontId="5" fillId="2" borderId="2" xfId="0" applyNumberFormat="1" applyFont="1" applyFill="1" applyBorder="1" applyAlignment="1">
      <x:alignment vertical="center"/>
    </x:xf>
    <x:xf numFmtId="200" fontId="5" fillId="2" borderId="1" xfId="0" applyNumberFormat="1" applyFont="1" applyFill="1" applyBorder="1" applyAlignment="1">
      <x:alignment vertical="center"/>
    </x:xf>
    <x:xf numFmtId="200" fontId="5" fillId="2" borderId="2" xfId="0" applyNumberFormat="1" applyFont="1" applyFill="1" applyBorder="1" applyAlignment="1">
      <x:alignment vertical="center"/>
    </x:xf>
    <x:xf numFmtId="0" fontId="6" fillId="2" borderId="0" xfId="0" applyNumberFormat="1" applyFont="1" applyFill="1" applyBorder="1" applyAlignment="1">
      <x:alignment vertical="center"/>
    </x:xf>
    <x:xf numFmtId="0" fontId="7" fillId="0" borderId="0" xfId="0" applyNumberFormat="1" applyFont="1" applyFill="1" applyBorder="1"/>
    <x:xf numFmtId="0" fontId="8" fillId="3" borderId="0" xfId="0" applyNumberFormat="1" applyFont="1" applyFill="1" applyBorder="1"/>
    <x:xf numFmtId="0" fontId="4" fillId="4" borderId="3" xfId="0" applyNumberFormat="1" applyFont="1" applyFill="1" applyBorder="1"/>
    <x:xf numFmtId="0" fontId="4" fillId="4" borderId="4" xfId="0" applyNumberFormat="1" applyFont="1" applyFill="1" applyBorder="1"/>
    <x:xf numFmtId="0" fontId="4" fillId="4" borderId="5" xfId="0" applyNumberFormat="1" applyFont="1" applyFill="1" applyBorder="1"/>
    <x:xf numFmtId="0" fontId="4" fillId="4" borderId="3" xfId="0" applyNumberFormat="1" applyFont="1" applyFill="1" applyBorder="1" applyAlignment="1">
      <x:alignment wrapText="1"/>
    </x:xf>
    <x:xf numFmtId="0" fontId="4" fillId="4" borderId="4" xfId="0" applyNumberFormat="1" applyFont="1" applyFill="1" applyBorder="1" applyAlignment="1">
      <x:alignment wrapText="1"/>
    </x:xf>
    <x:xf numFmtId="0" fontId="4" fillId="4" borderId="5" xfId="0" applyNumberFormat="1" applyFont="1" applyFill="1" applyBorder="1" applyAlignment="1">
      <x:alignment wrapText="1"/>
    </x:xf>
    <x:xf numFmtId="0" fontId="4" fillId="4" borderId="3" xfId="0" applyNumberFormat="1" applyFont="1" applyFill="1" applyBorder="1" applyAlignment="1">
      <x:alignment vertical="center" wrapText="1"/>
    </x:xf>
    <x:xf numFmtId="0" fontId="4" fillId="4" borderId="4" xfId="0" applyNumberFormat="1" applyFont="1" applyFill="1" applyBorder="1" applyAlignment="1">
      <x:alignment vertical="center" wrapText="1"/>
    </x:xf>
    <x:xf numFmtId="0" fontId="4" fillId="4" borderId="5" xfId="0" applyNumberFormat="1" applyFont="1" applyFill="1" applyBorder="1" applyAlignment="1">
      <x:alignment vertical="center" wrapText="1"/>
    </x:xf>
    <x:xf numFmtId="0" fontId="5" fillId="2" borderId="1" xfId="0" applyNumberFormat="1" applyFont="1" applyFill="1" applyBorder="1" applyAlignment="1">
      <x:alignment horizontal="center" vertical="center"/>
    </x:xf>
    <x:xf numFmtId="0" fontId="5" fillId="2" borderId="2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 applyAlignment="1">
      <x:alignment vertical="center" wrapText="1"/>
    </x:xf>
    <x:xf numFmtId="0" fontId="5" fillId="2" borderId="2" xfId="0" applyNumberFormat="1" applyFont="1" applyFill="1" applyBorder="1" applyAlignment="1">
      <x:alignment vertical="center" wrapText="1"/>
    </x:xf>
    <x:xf numFmtId="201" fontId="5" fillId="2" borderId="1" xfId="0" applyNumberFormat="1" applyFont="1" applyFill="1" applyBorder="1" applyAlignment="1">
      <x:alignment vertical="center" wrapText="1"/>
    </x:xf>
    <x:xf numFmtId="201" fontId="5" fillId="2" borderId="2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9" fillId="5" borderId="0" xfId="0" applyNumberFormat="1" applyFont="1" applyFill="1" applyBorder="1"/>
    <x:xf numFmtId="0" fontId="9" fillId="5" borderId="0" xfId="0" applyNumberFormat="1" applyFont="1" applyFill="1" applyBorder="1" applyAlignment="1">
      <x:alignment vertical="center"/>
    </x:xf>
    <x:xf numFmtId="0" fontId="10" fillId="2" borderId="0" xfId="0" applyNumberFormat="1" applyFont="1" applyFill="1" applyBorder="1"/>
    <x:xf numFmtId="0" fontId="10" fillId="2" borderId="6" xfId="0" applyNumberFormat="1" applyFont="1" applyFill="1" applyBorder="1"/>
    <x:xf numFmtId="0" fontId="10" fillId="2" borderId="7" xfId="0" applyNumberFormat="1" applyFont="1" applyFill="1" applyBorder="1"/>
    <x:xf numFmtId="0" fontId="10" fillId="2" borderId="8" xfId="0" applyNumberFormat="1" applyFont="1" applyFill="1" applyBorder="1"/>
    <x:xf numFmtId="0" fontId="10" fillId="2" borderId="9" xfId="0" applyNumberFormat="1" applyFont="1" applyFill="1" applyBorder="1"/>
    <x:xf numFmtId="0" fontId="10" fillId="2" borderId="10" xfId="0" applyNumberFormat="1" applyFont="1" applyFill="1" applyBorder="1"/>
    <x:xf numFmtId="0" fontId="10" fillId="2" borderId="11" xfId="0" applyNumberFormat="1" applyFont="1" applyFill="1" applyBorder="1"/>
    <x:xf numFmtId="0" fontId="10" fillId="2" borderId="1" xfId="0" applyNumberFormat="1" applyFont="1" applyFill="1" applyBorder="1"/>
    <x:xf numFmtId="0" fontId="10" fillId="2" borderId="12" xfId="0" applyNumberFormat="1" applyFont="1" applyFill="1" applyBorder="1"/>
    <x:xf numFmtId="0" fontId="10" fillId="2" borderId="6" xfId="0" applyNumberFormat="1" applyFont="1" applyFill="1" applyBorder="1" applyAlignment="1">
      <x:alignment horizontal="center"/>
    </x:xf>
    <x:xf numFmtId="0" fontId="10" fillId="2" borderId="7" xfId="0" applyNumberFormat="1" applyFont="1" applyFill="1" applyBorder="1" applyAlignment="1">
      <x:alignment horizontal="center"/>
    </x:xf>
    <x:xf numFmtId="0" fontId="10" fillId="2" borderId="8" xfId="0" applyNumberFormat="1" applyFont="1" applyFill="1" applyBorder="1" applyAlignment="1">
      <x:alignment horizontal="center"/>
    </x:xf>
    <x:xf numFmtId="0" fontId="10" fillId="2" borderId="9" xfId="0" applyNumberFormat="1" applyFont="1" applyFill="1" applyBorder="1" applyAlignment="1">
      <x:alignment horizontal="center"/>
    </x:xf>
    <x:xf numFmtId="0" fontId="10" fillId="2" borderId="0" xfId="0" applyNumberFormat="1" applyFont="1" applyFill="1" applyBorder="1" applyAlignment="1">
      <x:alignment horizontal="center"/>
    </x:xf>
    <x:xf numFmtId="0" fontId="10" fillId="2" borderId="10" xfId="0" applyNumberFormat="1" applyFont="1" applyFill="1" applyBorder="1" applyAlignment="1">
      <x:alignment horizontal="center"/>
    </x:xf>
    <x:xf numFmtId="0" fontId="10" fillId="2" borderId="11" xfId="0" applyNumberFormat="1" applyFont="1" applyFill="1" applyBorder="1" applyAlignment="1">
      <x:alignment horizontal="center"/>
    </x:xf>
    <x:xf numFmtId="0" fontId="10" fillId="2" borderId="1" xfId="0" applyNumberFormat="1" applyFont="1" applyFill="1" applyBorder="1" applyAlignment="1">
      <x:alignment horizontal="center"/>
    </x:xf>
    <x:xf numFmtId="0" fontId="10" fillId="2" borderId="12" xfId="0" applyNumberFormat="1" applyFont="1" applyFill="1" applyBorder="1" applyAlignment="1">
      <x:alignment horizontal="center"/>
    </x:xf>
    <x:xf numFmtId="0" fontId="10" fillId="2" borderId="6" xfId="0" applyNumberFormat="1" applyFont="1" applyFill="1" applyBorder="1" applyAlignment="1">
      <x:alignment horizontal="center" vertical="center"/>
    </x:xf>
    <x:xf numFmtId="0" fontId="10" fillId="2" borderId="7" xfId="0" applyNumberFormat="1" applyFont="1" applyFill="1" applyBorder="1" applyAlignment="1">
      <x:alignment horizontal="center" vertical="center"/>
    </x:xf>
    <x:xf numFmtId="0" fontId="10" fillId="2" borderId="8" xfId="0" applyNumberFormat="1" applyFont="1" applyFill="1" applyBorder="1" applyAlignment="1">
      <x:alignment horizontal="center" vertical="center"/>
    </x:xf>
    <x:xf numFmtId="0" fontId="10" fillId="2" borderId="9" xfId="0" applyNumberFormat="1" applyFont="1" applyFill="1" applyBorder="1" applyAlignment="1">
      <x:alignment horizontal="center" vertical="center"/>
    </x:xf>
    <x:xf numFmtId="0" fontId="10" fillId="2" borderId="0" xfId="0" applyNumberFormat="1" applyFont="1" applyFill="1" applyBorder="1" applyAlignment="1">
      <x:alignment horizontal="center" vertical="center"/>
    </x:xf>
    <x:xf numFmtId="0" fontId="10" fillId="2" borderId="10" xfId="0" applyNumberFormat="1" applyFont="1" applyFill="1" applyBorder="1" applyAlignment="1">
      <x:alignment horizontal="center" vertical="center"/>
    </x:xf>
    <x:xf numFmtId="0" fontId="10" fillId="2" borderId="11" xfId="0" applyNumberFormat="1" applyFont="1" applyFill="1" applyBorder="1" applyAlignment="1">
      <x:alignment horizontal="center" vertical="center"/>
    </x:xf>
    <x:xf numFmtId="0" fontId="10" fillId="2" borderId="1" xfId="0" applyNumberFormat="1" applyFont="1" applyFill="1" applyBorder="1" applyAlignment="1">
      <x:alignment horizontal="center" vertical="center"/>
    </x:xf>
    <x:xf numFmtId="0" fontId="10" fillId="2" borderId="12" xfId="0" applyNumberFormat="1" applyFont="1" applyFill="1" applyBorder="1" applyAlignment="1">
      <x:alignment horizontal="center" vertical="center"/>
    </x:xf>
    <x:xf numFmtId="0" fontId="11" fillId="2" borderId="0" xfId="0" applyNumberFormat="1" applyFont="1" applyFill="1" applyBorder="1"/>
    <x:xf numFmtId="0" fontId="11" fillId="2" borderId="6" xfId="0" applyNumberFormat="1" applyFont="1" applyFill="1" applyBorder="1"/>
    <x:xf numFmtId="0" fontId="11" fillId="2" borderId="7" xfId="0" applyNumberFormat="1" applyFont="1" applyFill="1" applyBorder="1"/>
    <x:xf numFmtId="0" fontId="11" fillId="2" borderId="8" xfId="0" applyNumberFormat="1" applyFont="1" applyFill="1" applyBorder="1"/>
    <x:xf numFmtId="0" fontId="11" fillId="2" borderId="9" xfId="0" applyNumberFormat="1" applyFont="1" applyFill="1" applyBorder="1"/>
    <x:xf numFmtId="0" fontId="11" fillId="2" borderId="10" xfId="0" applyNumberFormat="1" applyFont="1" applyFill="1" applyBorder="1"/>
    <x:xf numFmtId="0" fontId="11" fillId="2" borderId="11" xfId="0" applyNumberFormat="1" applyFont="1" applyFill="1" applyBorder="1"/>
    <x:xf numFmtId="0" fontId="11" fillId="2" borderId="1" xfId="0" applyNumberFormat="1" applyFont="1" applyFill="1" applyBorder="1"/>
    <x:xf numFmtId="0" fontId="11" fillId="2" borderId="12" xfId="0" applyNumberFormat="1" applyFont="1" applyFill="1" applyBorder="1"/>
    <x:xf numFmtId="0" fontId="11" fillId="2" borderId="6" xfId="0" applyNumberFormat="1" applyFont="1" applyFill="1" applyBorder="1" applyAlignment="1">
      <x:alignment horizontal="center"/>
    </x:xf>
    <x:xf numFmtId="0" fontId="11" fillId="2" borderId="7" xfId="0" applyNumberFormat="1" applyFont="1" applyFill="1" applyBorder="1" applyAlignment="1">
      <x:alignment horizontal="center"/>
    </x:xf>
    <x:xf numFmtId="0" fontId="11" fillId="2" borderId="8" xfId="0" applyNumberFormat="1" applyFont="1" applyFill="1" applyBorder="1" applyAlignment="1">
      <x:alignment horizontal="center"/>
    </x:xf>
    <x:xf numFmtId="0" fontId="11" fillId="2" borderId="9" xfId="0" applyNumberFormat="1" applyFont="1" applyFill="1" applyBorder="1" applyAlignment="1">
      <x:alignment horizontal="center"/>
    </x:xf>
    <x:xf numFmtId="0" fontId="11" fillId="2" borderId="0" xfId="0" applyNumberFormat="1" applyFont="1" applyFill="1" applyBorder="1" applyAlignment="1">
      <x:alignment horizontal="center"/>
    </x:xf>
    <x:xf numFmtId="0" fontId="11" fillId="2" borderId="10" xfId="0" applyNumberFormat="1" applyFont="1" applyFill="1" applyBorder="1" applyAlignment="1">
      <x:alignment horizontal="center"/>
    </x:xf>
    <x:xf numFmtId="0" fontId="11" fillId="2" borderId="11" xfId="0" applyNumberFormat="1" applyFont="1" applyFill="1" applyBorder="1" applyAlignment="1">
      <x:alignment horizontal="center"/>
    </x:xf>
    <x:xf numFmtId="0" fontId="11" fillId="2" borderId="1" xfId="0" applyNumberFormat="1" applyFont="1" applyFill="1" applyBorder="1" applyAlignment="1">
      <x:alignment horizontal="center"/>
    </x:xf>
    <x:xf numFmtId="0" fontId="11" fillId="2" borderId="12" xfId="0" applyNumberFormat="1" applyFont="1" applyFill="1" applyBorder="1" applyAlignment="1">
      <x:alignment horizontal="center"/>
    </x:xf>
    <x:xf numFmtId="0" fontId="11" fillId="2" borderId="6" xfId="0" applyNumberFormat="1" applyFont="1" applyFill="1" applyBorder="1" applyAlignment="1">
      <x:alignment horizontal="center" vertical="center"/>
    </x:xf>
    <x:xf numFmtId="0" fontId="11" fillId="2" borderId="7" xfId="0" applyNumberFormat="1" applyFont="1" applyFill="1" applyBorder="1" applyAlignment="1">
      <x:alignment horizontal="center" vertical="center"/>
    </x:xf>
    <x:xf numFmtId="0" fontId="11" fillId="2" borderId="8" xfId="0" applyNumberFormat="1" applyFont="1" applyFill="1" applyBorder="1" applyAlignment="1">
      <x:alignment horizontal="center" vertical="center"/>
    </x:xf>
    <x:xf numFmtId="0" fontId="11" fillId="2" borderId="9" xfId="0" applyNumberFormat="1" applyFont="1" applyFill="1" applyBorder="1" applyAlignment="1">
      <x:alignment horizontal="center" vertical="center"/>
    </x:xf>
    <x:xf numFmtId="0" fontId="11" fillId="2" borderId="0" xfId="0" applyNumberFormat="1" applyFont="1" applyFill="1" applyBorder="1" applyAlignment="1">
      <x:alignment horizontal="center" vertical="center"/>
    </x:xf>
    <x:xf numFmtId="0" fontId="11" fillId="2" borderId="10" xfId="0" applyNumberFormat="1" applyFont="1" applyFill="1" applyBorder="1" applyAlignment="1">
      <x:alignment horizontal="center" vertical="center"/>
    </x:xf>
    <x:xf numFmtId="0" fontId="11" fillId="2" borderId="11" xfId="0" applyNumberFormat="1" applyFont="1" applyFill="1" applyBorder="1" applyAlignment="1">
      <x:alignment horizontal="center" vertical="center"/>
    </x:xf>
    <x:xf numFmtId="0" fontId="11" fillId="2" borderId="1" xfId="0" applyNumberFormat="1" applyFont="1" applyFill="1" applyBorder="1" applyAlignment="1">
      <x:alignment horizontal="center" vertical="center"/>
    </x:xf>
    <x:xf numFmtId="0" fontId="11" fillId="2" borderId="12" xfId="0" applyNumberFormat="1" applyFont="1" applyFill="1" applyBorder="1" applyAlignment="1">
      <x:alignment horizontal="center" vertical="center"/>
    </x:xf>
    <x:xf numFmtId="0" fontId="12" fillId="2" borderId="0" xfId="0" applyNumberFormat="1" applyFont="1" applyFill="1" applyBorder="1"/>
    <x:xf numFmtId="0" fontId="12" fillId="2" borderId="6" xfId="0" applyNumberFormat="1" applyFont="1" applyFill="1" applyBorder="1"/>
    <x:xf numFmtId="0" fontId="12" fillId="2" borderId="7" xfId="0" applyNumberFormat="1" applyFont="1" applyFill="1" applyBorder="1"/>
    <x:xf numFmtId="0" fontId="12" fillId="2" borderId="8" xfId="0" applyNumberFormat="1" applyFont="1" applyFill="1" applyBorder="1"/>
    <x:xf numFmtId="0" fontId="12" fillId="2" borderId="9" xfId="0" applyNumberFormat="1" applyFont="1" applyFill="1" applyBorder="1"/>
    <x:xf numFmtId="0" fontId="12" fillId="2" borderId="10" xfId="0" applyNumberFormat="1" applyFont="1" applyFill="1" applyBorder="1"/>
    <x:xf numFmtId="0" fontId="12" fillId="2" borderId="11" xfId="0" applyNumberFormat="1" applyFont="1" applyFill="1" applyBorder="1"/>
    <x:xf numFmtId="0" fontId="12" fillId="2" borderId="1" xfId="0" applyNumberFormat="1" applyFont="1" applyFill="1" applyBorder="1"/>
    <x:xf numFmtId="0" fontId="12" fillId="2" borderId="12" xfId="0" applyNumberFormat="1" applyFont="1" applyFill="1" applyBorder="1"/>
    <x:xf numFmtId="0" fontId="12" fillId="2" borderId="6" xfId="0" applyNumberFormat="1" applyFont="1" applyFill="1" applyBorder="1" applyAlignment="1">
      <x:alignment horizontal="center"/>
    </x:xf>
    <x:xf numFmtId="0" fontId="12" fillId="2" borderId="7" xfId="0" applyNumberFormat="1" applyFont="1" applyFill="1" applyBorder="1" applyAlignment="1">
      <x:alignment horizontal="center"/>
    </x:xf>
    <x:xf numFmtId="0" fontId="12" fillId="2" borderId="8" xfId="0" applyNumberFormat="1" applyFont="1" applyFill="1" applyBorder="1" applyAlignment="1">
      <x:alignment horizontal="center"/>
    </x:xf>
    <x:xf numFmtId="0" fontId="12" fillId="2" borderId="9" xfId="0" applyNumberFormat="1" applyFont="1" applyFill="1" applyBorder="1" applyAlignment="1">
      <x:alignment horizontal="center"/>
    </x:xf>
    <x:xf numFmtId="0" fontId="12" fillId="2" borderId="0" xfId="0" applyNumberFormat="1" applyFont="1" applyFill="1" applyBorder="1" applyAlignment="1">
      <x:alignment horizontal="center"/>
    </x:xf>
    <x:xf numFmtId="0" fontId="12" fillId="2" borderId="10" xfId="0" applyNumberFormat="1" applyFont="1" applyFill="1" applyBorder="1" applyAlignment="1">
      <x:alignment horizontal="center"/>
    </x:xf>
    <x:xf numFmtId="0" fontId="12" fillId="2" borderId="11" xfId="0" applyNumberFormat="1" applyFont="1" applyFill="1" applyBorder="1" applyAlignment="1">
      <x:alignment horizontal="center"/>
    </x:xf>
    <x:xf numFmtId="0" fontId="12" fillId="2" borderId="1" xfId="0" applyNumberFormat="1" applyFont="1" applyFill="1" applyBorder="1" applyAlignment="1">
      <x:alignment horizontal="center"/>
    </x:xf>
    <x:xf numFmtId="0" fontId="12" fillId="2" borderId="12" xfId="0" applyNumberFormat="1" applyFont="1" applyFill="1" applyBorder="1" applyAlignment="1">
      <x:alignment horizontal="center"/>
    </x:xf>
    <x:xf numFmtId="0" fontId="12" fillId="2" borderId="6" xfId="0" applyNumberFormat="1" applyFont="1" applyFill="1" applyBorder="1" applyAlignment="1">
      <x:alignment horizontal="center" vertical="center"/>
    </x:xf>
    <x:xf numFmtId="0" fontId="12" fillId="2" borderId="7" xfId="0" applyNumberFormat="1" applyFont="1" applyFill="1" applyBorder="1" applyAlignment="1">
      <x:alignment horizontal="center" vertical="center"/>
    </x:xf>
    <x:xf numFmtId="0" fontId="12" fillId="2" borderId="8" xfId="0" applyNumberFormat="1" applyFont="1" applyFill="1" applyBorder="1" applyAlignment="1">
      <x:alignment horizontal="center" vertical="center"/>
    </x:xf>
    <x:xf numFmtId="0" fontId="12" fillId="2" borderId="9" xfId="0" applyNumberFormat="1" applyFont="1" applyFill="1" applyBorder="1" applyAlignment="1">
      <x:alignment horizontal="center" vertical="center"/>
    </x:xf>
    <x:xf numFmtId="0" fontId="12" fillId="2" borderId="0" xfId="0" applyNumberFormat="1" applyFont="1" applyFill="1" applyBorder="1" applyAlignment="1">
      <x:alignment horizontal="center" vertical="center"/>
    </x:xf>
    <x:xf numFmtId="0" fontId="12" fillId="2" borderId="10" xfId="0" applyNumberFormat="1" applyFont="1" applyFill="1" applyBorder="1" applyAlignment="1">
      <x:alignment horizontal="center" vertical="center"/>
    </x:xf>
    <x:xf numFmtId="0" fontId="12" fillId="2" borderId="11" xfId="0" applyNumberFormat="1" applyFont="1" applyFill="1" applyBorder="1" applyAlignment="1">
      <x:alignment horizontal="center" vertical="center"/>
    </x:xf>
    <x:xf numFmtId="0" fontId="12" fillId="2" borderId="1" xfId="0" applyNumberFormat="1" applyFont="1" applyFill="1" applyBorder="1" applyAlignment="1">
      <x:alignment horizontal="center" vertical="center"/>
    </x:xf>
    <x:xf numFmtId="0" fontId="12" fillId="2" borderId="12" xfId="0" applyNumberFormat="1" applyFont="1" applyFill="1" applyBorder="1" applyAlignment="1">
      <x:alignment horizontal="center" vertical="center"/>
    </x:xf>
    <x:xf numFmtId="0" fontId="13" fillId="2" borderId="0" xfId="0" applyNumberFormat="1" applyFont="1" applyFill="1" applyBorder="1"/>
    <x:xf numFmtId="0" fontId="13" fillId="2" borderId="6" xfId="0" applyNumberFormat="1" applyFont="1" applyFill="1" applyBorder="1"/>
    <x:xf numFmtId="0" fontId="13" fillId="2" borderId="7" xfId="0" applyNumberFormat="1" applyFont="1" applyFill="1" applyBorder="1"/>
    <x:xf numFmtId="0" fontId="13" fillId="2" borderId="8" xfId="0" applyNumberFormat="1" applyFont="1" applyFill="1" applyBorder="1"/>
    <x:xf numFmtId="0" fontId="13" fillId="2" borderId="9" xfId="0" applyNumberFormat="1" applyFont="1" applyFill="1" applyBorder="1"/>
    <x:xf numFmtId="0" fontId="13" fillId="2" borderId="10" xfId="0" applyNumberFormat="1" applyFont="1" applyFill="1" applyBorder="1"/>
    <x:xf numFmtId="0" fontId="13" fillId="2" borderId="11" xfId="0" applyNumberFormat="1" applyFont="1" applyFill="1" applyBorder="1"/>
    <x:xf numFmtId="0" fontId="13" fillId="2" borderId="1" xfId="0" applyNumberFormat="1" applyFont="1" applyFill="1" applyBorder="1"/>
    <x:xf numFmtId="0" fontId="13" fillId="2" borderId="12" xfId="0" applyNumberFormat="1" applyFont="1" applyFill="1" applyBorder="1"/>
    <x:xf numFmtId="0" fontId="13" fillId="2" borderId="6" xfId="0" applyNumberFormat="1" applyFont="1" applyFill="1" applyBorder="1" applyAlignment="1">
      <x:alignment horizontal="center"/>
    </x:xf>
    <x:xf numFmtId="0" fontId="13" fillId="2" borderId="7" xfId="0" applyNumberFormat="1" applyFont="1" applyFill="1" applyBorder="1" applyAlignment="1">
      <x:alignment horizontal="center"/>
    </x:xf>
    <x:xf numFmtId="0" fontId="13" fillId="2" borderId="8" xfId="0" applyNumberFormat="1" applyFont="1" applyFill="1" applyBorder="1" applyAlignment="1">
      <x:alignment horizontal="center"/>
    </x:xf>
    <x:xf numFmtId="0" fontId="13" fillId="2" borderId="9" xfId="0" applyNumberFormat="1" applyFont="1" applyFill="1" applyBorder="1" applyAlignment="1">
      <x:alignment horizontal="center"/>
    </x:xf>
    <x:xf numFmtId="0" fontId="13" fillId="2" borderId="0" xfId="0" applyNumberFormat="1" applyFont="1" applyFill="1" applyBorder="1" applyAlignment="1">
      <x:alignment horizontal="center"/>
    </x:xf>
    <x:xf numFmtId="0" fontId="13" fillId="2" borderId="10" xfId="0" applyNumberFormat="1" applyFont="1" applyFill="1" applyBorder="1" applyAlignment="1">
      <x:alignment horizontal="center"/>
    </x:xf>
    <x:xf numFmtId="0" fontId="13" fillId="2" borderId="11" xfId="0" applyNumberFormat="1" applyFont="1" applyFill="1" applyBorder="1" applyAlignment="1">
      <x:alignment horizontal="center"/>
    </x:xf>
    <x:xf numFmtId="0" fontId="13" fillId="2" borderId="1" xfId="0" applyNumberFormat="1" applyFont="1" applyFill="1" applyBorder="1" applyAlignment="1">
      <x:alignment horizontal="center"/>
    </x:xf>
    <x:xf numFmtId="0" fontId="13" fillId="2" borderId="12" xfId="0" applyNumberFormat="1" applyFont="1" applyFill="1" applyBorder="1" applyAlignment="1">
      <x:alignment horizontal="center"/>
    </x:xf>
    <x:xf numFmtId="0" fontId="13" fillId="2" borderId="6" xfId="0" applyNumberFormat="1" applyFont="1" applyFill="1" applyBorder="1" applyAlignment="1">
      <x:alignment horizontal="center" vertical="center"/>
    </x:xf>
    <x:xf numFmtId="0" fontId="13" fillId="2" borderId="7" xfId="0" applyNumberFormat="1" applyFont="1" applyFill="1" applyBorder="1" applyAlignment="1">
      <x:alignment horizontal="center" vertical="center"/>
    </x:xf>
    <x:xf numFmtId="0" fontId="13" fillId="2" borderId="8" xfId="0" applyNumberFormat="1" applyFont="1" applyFill="1" applyBorder="1" applyAlignment="1">
      <x:alignment horizontal="center" vertical="center"/>
    </x:xf>
    <x:xf numFmtId="0" fontId="13" fillId="2" borderId="9" xfId="0" applyNumberFormat="1" applyFont="1" applyFill="1" applyBorder="1" applyAlignment="1">
      <x:alignment horizontal="center" vertical="center"/>
    </x:xf>
    <x:xf numFmtId="0" fontId="13" fillId="2" borderId="0" xfId="0" applyNumberFormat="1" applyFont="1" applyFill="1" applyBorder="1" applyAlignment="1">
      <x:alignment horizontal="center" vertical="center"/>
    </x:xf>
    <x:xf numFmtId="0" fontId="13" fillId="2" borderId="10" xfId="0" applyNumberFormat="1" applyFont="1" applyFill="1" applyBorder="1" applyAlignment="1">
      <x:alignment horizontal="center" vertical="center"/>
    </x:xf>
    <x:xf numFmtId="0" fontId="13" fillId="2" borderId="11" xfId="0" applyNumberFormat="1" applyFont="1" applyFill="1" applyBorder="1" applyAlignment="1">
      <x:alignment horizontal="center" vertical="center"/>
    </x:xf>
    <x:xf numFmtId="0" fontId="13" fillId="2" borderId="1" xfId="0" applyNumberFormat="1" applyFont="1" applyFill="1" applyBorder="1" applyAlignment="1">
      <x:alignment horizontal="center" vertical="center"/>
    </x:xf>
    <x:xf numFmtId="0" fontId="13" fillId="2" borderId="12" xfId="0" applyNumberFormat="1" applyFont="1" applyFill="1" applyBorder="1" applyAlignment="1">
      <x:alignment horizontal="center" vertical="center"/>
    </x:xf>
    <x:xf numFmtId="0" fontId="14" fillId="2" borderId="1" xfId="0" applyNumberFormat="1" applyFont="1" applyFill="1" applyBorder="1" applyAlignment="1">
      <x:alignment vertical="center"/>
    </x:xf>
    <x:xf numFmtId="0" fontId="14" fillId="2" borderId="2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15" fillId="6" borderId="0" xfId="0" applyNumberFormat="1" applyFont="1" applyFill="1" applyBorder="1"/>
    <x:xf numFmtId="0" fontId="15" fillId="6" borderId="13" xfId="0" applyNumberFormat="1" applyFont="1" applyFill="1" applyBorder="1"/>
    <x:xf numFmtId="0" fontId="15" fillId="6" borderId="14" xfId="0" applyNumberFormat="1" applyFont="1" applyFill="1" applyBorder="1"/>
    <x:xf numFmtId="0" fontId="15" fillId="6" borderId="15" xfId="0" applyNumberFormat="1" applyFont="1" applyFill="1" applyBorder="1"/>
    <x:xf numFmtId="0" fontId="15" fillId="6" borderId="13" xfId="0" applyNumberFormat="1" applyFont="1" applyFill="1" applyBorder="1" applyAlignment="1">
      <x:alignment wrapText="1"/>
    </x:xf>
    <x:xf numFmtId="0" fontId="15" fillId="6" borderId="14" xfId="0" applyNumberFormat="1" applyFont="1" applyFill="1" applyBorder="1" applyAlignment="1">
      <x:alignment wrapText="1"/>
    </x:xf>
    <x:xf numFmtId="0" fontId="15" fillId="6" borderId="15" xfId="0" applyNumberFormat="1" applyFont="1" applyFill="1" applyBorder="1" applyAlignment="1">
      <x:alignment wrapText="1"/>
    </x:xf>
    <x:xf numFmtId="0" fontId="15" fillId="6" borderId="13" xfId="0" applyNumberFormat="1" applyFont="1" applyFill="1" applyBorder="1" applyAlignment="1">
      <x:alignment vertical="center" wrapText="1"/>
    </x:xf>
    <x:xf numFmtId="0" fontId="15" fillId="6" borderId="14" xfId="0" applyNumberFormat="1" applyFont="1" applyFill="1" applyBorder="1" applyAlignment="1">
      <x:alignment vertical="center" wrapText="1"/>
    </x:xf>
    <x:xf numFmtId="0" fontId="15" fillId="6" borderId="15" xfId="0" applyNumberFormat="1" applyFont="1" applyFill="1" applyBorder="1" applyAlignment="1">
      <x:alignment vertical="center" wrapText="1"/>
    </x:xf>
    <x:xf numFmtId="0" fontId="16" fillId="4" borderId="0" xfId="0" applyNumberFormat="1" applyFont="1" applyFill="1" applyBorder="1"/>
    <x:xf numFmtId="0" fontId="16" fillId="4" borderId="0" xfId="0" applyNumberFormat="1" applyFont="1" applyFill="1" applyBorder="1" applyAlignment="1">
      <x:alignment wrapText="1"/>
    </x:xf>
    <x:xf numFmtId="0" fontId="16" fillId="4" borderId="0" xfId="0" applyNumberFormat="1" applyFont="1" applyFill="1" applyBorder="1" applyAlignment="1">
      <x:alignment vertical="center" wrapText="1"/>
    </x:xf>
    <x:xf numFmtId="201" fontId="5" fillId="2" borderId="1" xfId="0" applyNumberFormat="1" applyFont="1" applyFill="1" applyBorder="1" applyAlignment="1">
      <x:alignment vertical="center"/>
    </x:xf>
    <x:xf numFmtId="201" fontId="5" fillId="2" borderId="2" xfId="0" applyNumberFormat="1" applyFont="1" applyFill="1" applyBorder="1" applyAlignment="1">
      <x:alignment vertical="center"/>
    </x:xf>
  </x:cellXfs>
  <x:cellStyles count="1">
    <x:cellStyle name="Normal" xfId="0"/>
  </x:cellStyles>
  <x:dxfs count="21"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26303C"/>
      </x:font>
      <x:fill>
        <x:patternFill patternType="solid">
          <x:bgColor rgb="FFE9EDF1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26303C"/>
      </x:font>
      <x:fill>
        <x:patternFill patternType="solid">
          <x:bgColor rgb="FFE9EDF1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E1251B"/>
      </x:font>
      <x:fill>
        <x:patternFill patternType="solid">
          <x:bgColor rgb="FFFDE7E5"/>
        </x:patternFill>
      </x:fill>
    </x:dxf>
    <x:dxf>
      <x:font>
        <x:b/>
        <x:color rgb="FFC97912"/>
      </x:font>
      <x:fill>
        <x:patternFill patternType="solid">
          <x:bgColor rgb="FFFFF1DC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  <x:dxf>
      <x:font>
        <x:b/>
        <x:color rgb="FF1F8A55"/>
      </x:font>
      <x:fill>
        <x:patternFill patternType="solid">
          <x:bgColor rgb="FFE6F4E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699516fb7ea46a4" /><Relationship Type="http://schemas.openxmlformats.org/officeDocument/2006/relationships/theme" Target="/xl/theme/theme1.xml" Id="R32ed3082d2b74a90" /><Relationship Type="http://schemas.openxmlformats.org/officeDocument/2006/relationships/sharedStrings" Target="/xl/sharedStrings.xml" Id="R527dcf31e63d4109" /><Relationship Type="http://schemas.openxmlformats.org/officeDocument/2006/relationships/worksheet" Target="/xl/worksheets/sheet1.xml" Id="R807f5487abc34611" /><Relationship Type="http://schemas.openxmlformats.org/officeDocument/2006/relationships/worksheet" Target="/xl/worksheets/sheet2.xml" Id="R6f6db067223741fc" /><Relationship Type="http://schemas.openxmlformats.org/officeDocument/2006/relationships/worksheet" Target="/xl/worksheets/sheet3.xml" Id="R08167b3de91541f2" /><Relationship Type="http://schemas.openxmlformats.org/officeDocument/2006/relationships/worksheet" Target="/xl/worksheets/sheet4.xml" Id="Rfb8839f7e3344ad4" /><Relationship Type="http://schemas.openxmlformats.org/officeDocument/2006/relationships/worksheet" Target="/xl/worksheets/sheet5.xml" Id="R87574bd0e47d448e" /><Relationship Type="http://schemas.openxmlformats.org/officeDocument/2006/relationships/worksheet" Target="/xl/worksheets/sheet6.xml" Id="Rc7c8f0f5cb154c6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a622bfbb2be54cc2" /><Relationship Type="http://schemas.openxmlformats.org/officeDocument/2006/relationships/chart" Target="/xl/drawings/charts/chart1.xml" Id="R7a5ca26bbd56449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png" Id="Rfd446cef09c44d59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image" Target="/xl/media/image3.png" Id="R86bd1c98aae5489d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image" Target="/xl/media/image4.png" Id="Ra48371dfe82d47c1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5.png" Id="R6909335a0d744d33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6.png" Id="R0bdb498700b3436a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 sz="900"/>
              <a:t>Estado de las 7 dimensiones</a:t>
            </a:r>
          </a:p>
        </c:rich>
      </c:tx>
      <c:txPr>
        <a:bodyPr xmlns:a="http://schemas.openxmlformats.org/drawingml/2006/main" anchorCtr="1"/>
        <a:lstStyle xmlns:a="http://schemas.openxmlformats.org/drawingml/2006/main"/>
        <a:p xmlns:a="http://schemas.openxmlformats.org/drawingml/2006/main">
          <a:pPr>
            <a:defRPr sz="900"/>
          </a:pPr>
        </a:p>
      </c:txPr>
    </c:title>
    <c:plotArea>
      <c:barChart>
        <c:barDir val="col"/>
        <c:varyColors val="0"/>
        <c:ser>
          <c:idx val="0"/>
          <c:order val="0"/>
          <c:tx>
            <c:v>Controlado</c:v>
          </c:tx>
          <c:spPr>
            <a:solidFill xmlns:a="http://schemas.openxmlformats.org/drawingml/2006/main">
              <a:srgbClr val="1F8A55"/>
            </a:solidFill>
          </c:spPr>
          <c:cat>
            <c:strRef>
              <c:f>'Resumen'!$J$13:$J$19</c:f>
              <c:strCache>
                <c:ptCount val="0"/>
              </c:strCache>
            </c:strRef>
          </c:cat>
          <c:val>
            <c:numRef>
              <c:f>'Resumen'!$K$13:$K$19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Parcial</c:v>
          </c:tx>
          <c:spPr>
            <a:solidFill xmlns:a="http://schemas.openxmlformats.org/drawingml/2006/main">
              <a:srgbClr val="C97912"/>
            </a:solidFill>
          </c:spPr>
          <c:cat>
            <c:strRef>
              <c:f>'Resumen'!$J$13:$J$19</c:f>
              <c:strCache>
                <c:ptCount val="0"/>
              </c:strCache>
            </c:strRef>
          </c:cat>
          <c:val>
            <c:numRef>
              <c:f>'Resumen'!$L$13:$L$19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No controlado</c:v>
          </c:tx>
          <c:spPr>
            <a:solidFill xmlns:a="http://schemas.openxmlformats.org/drawingml/2006/main">
              <a:srgbClr val="E1251B"/>
            </a:solidFill>
          </c:spPr>
          <c:cat>
            <c:strRef>
              <c:f>'Resumen'!$J$13:$J$19</c:f>
              <c:strCache>
                <c:ptCount val="0"/>
              </c:strCache>
            </c:strRef>
          </c:cat>
          <c:val>
            <c:numRef>
              <c:f>'Resumen'!$M$13:$M$19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Desconocido</c:v>
          </c:tx>
          <c:spPr>
            <a:solidFill xmlns:a="http://schemas.openxmlformats.org/drawingml/2006/main">
              <a:srgbClr val="26303C"/>
            </a:solidFill>
          </c:spPr>
          <c:cat>
            <c:strRef>
              <c:f>'Resumen'!$J$13:$J$19</c:f>
              <c:strCache>
                <c:ptCount val="0"/>
              </c:strCache>
            </c:strRef>
          </c:cat>
          <c:val>
            <c:numRef>
              <c:f>'Resumen'!$N$13:$N$19</c:f>
              <c:numCache>
                <c:formatCode>General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9</xdr:col>
      <xdr:colOff>0</xdr:colOff>
      <xdr:row>20</xdr:row>
      <xdr:rowOff>0</xdr:rowOff>
    </xdr:from>
    <xdr:to>
      <xdr:col>17</xdr:col>
      <xdr:colOff>0</xdr:colOff>
      <xdr:row>38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a5ca26bbd564494"/>
        </a:graphicData>
      </a:graphic>
    </xdr:graphicFrame>
    <xdr:clientData/>
  </xdr:twoCellAnchor>
  <xdr:oneCellAnchor>
    <xdr:from>
      <xdr:col>14</xdr:col>
      <xdr:colOff>0</xdr:colOff>
      <xdr:row>0</xdr:row>
      <xdr:rowOff>0</xdr:rowOff>
    </xdr:from>
    <xdr:ext cx="609600" cy="552450"/>
    <xdr:pic>
      <xdr:nvPicPr>
        <xdr:cNvPr id="2" name="0e85fb8b-446b-4dbf-a59b-7c4d8e618baf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622bfbb2be54cc2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7</xdr:col>
      <xdr:colOff>0</xdr:colOff>
      <xdr:row>0</xdr:row>
      <xdr:rowOff>0</xdr:rowOff>
    </xdr:from>
    <xdr:ext cx="609600" cy="552450"/>
    <xdr:pic>
      <xdr:nvPicPr>
        <xdr:cNvPr id="1" name="585ecfb5-7a82-4a71-a8e9-08233ee152d7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fd446cef09c44d59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3.xml><?xml version="1.0" encoding="utf-8"?>
<xdr:wsDr xmlns:xdr="http://schemas.openxmlformats.org/drawingml/2006/spreadsheetDrawing">
  <xdr:oneCellAnchor>
    <xdr:from>
      <xdr:col>17</xdr:col>
      <xdr:colOff>0</xdr:colOff>
      <xdr:row>0</xdr:row>
      <xdr:rowOff>0</xdr:rowOff>
    </xdr:from>
    <xdr:ext cx="609600" cy="552450"/>
    <xdr:pic>
      <xdr:nvPicPr>
        <xdr:cNvPr id="1" name="7cdd9a80-a246-4225-9ef9-e2bada08aa2a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86bd1c98aae5489d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4.xml><?xml version="1.0" encoding="utf-8"?>
<xdr:wsDr xmlns:xdr="http://schemas.openxmlformats.org/drawingml/2006/spreadsheetDrawing">
  <xdr:oneCellAnchor>
    <xdr:from>
      <xdr:col>7</xdr:col>
      <xdr:colOff>0</xdr:colOff>
      <xdr:row>0</xdr:row>
      <xdr:rowOff>0</xdr:rowOff>
    </xdr:from>
    <xdr:ext cx="609600" cy="552450"/>
    <xdr:pic>
      <xdr:nvPicPr>
        <xdr:cNvPr id="1" name="ab75984d-140f-48ad-97ac-3b7a236b8e61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a48371dfe82d47c1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5.xml><?xml version="1.0" encoding="utf-8"?>
<xdr:wsDr xmlns:xdr="http://schemas.openxmlformats.org/drawingml/2006/spreadsheetDrawing">
  <xdr:oneCellAnchor>
    <xdr:from>
      <xdr:col>10</xdr:col>
      <xdr:colOff>0</xdr:colOff>
      <xdr:row>0</xdr:row>
      <xdr:rowOff>0</xdr:rowOff>
    </xdr:from>
    <xdr:ext cx="609600" cy="552450"/>
    <xdr:pic>
      <xdr:nvPicPr>
        <xdr:cNvPr id="1" name="5a97bc5e-e18f-4b34-af7b-d1e24765aa4b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6909335a0d744d33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6.xml><?xml version="1.0" encoding="utf-8"?>
<xdr:wsDr xmlns:xdr="http://schemas.openxmlformats.org/drawingml/2006/spreadsheetDrawing">
  <xdr:oneCellAnchor>
    <xdr:from>
      <xdr:col>11</xdr:col>
      <xdr:colOff>0</xdr:colOff>
      <xdr:row>0</xdr:row>
      <xdr:rowOff>0</xdr:rowOff>
    </xdr:from>
    <xdr:ext cx="609600" cy="552450"/>
    <xdr:pic>
      <xdr:nvPicPr>
        <xdr:cNvPr id="1" name="141274fa-bbd1-41f4-85b6-b7a08bb5f192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0bdb498700b3436a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ables/table1.xml><?xml version="1.0" encoding="utf-8"?>
<x:table xmlns:x="http://schemas.openxmlformats.org/spreadsheetml/2006/main" id="1" name="ChecklistPAM" displayName="ChecklistPAM" ref="A5:J33" headerRowCount="1" totalsRowCount="0" totalsRowShown="0">
  <x:tableColumns count="10">
    <x:tableColumn id="1" name="ID"/>
    <x:tableColumn id="2" name="Dimensión"/>
    <x:tableColumn id="3" name="Comprobación"/>
    <x:tableColumn id="4" name="Evidencia sugerida"/>
    <x:tableColumn id="5" name="Estado"/>
    <x:tableColumn id="6" name="Evidencia / comentario"/>
    <x:tableColumn id="7" name="Responsable"/>
    <x:tableColumn id="8" name="Fecha revisión"/>
    <x:tableColumn id="9" name="Prioridad"/>
    <x:tableColumn id="10" name="Acción siguiente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InventarioPAM" displayName="InventarioPAM" ref="A5:T105" headerRowCount="1" totalsRowCount="0" totalsRowShown="0">
  <x:tableColumns count="20">
    <x:tableColumn id="1" name="ID"/>
    <x:tableColumn id="2" name="Tipo"/>
    <x:tableColumn id="3" name="Identidad / cuenta"/>
    <x:tableColumn id="4" name="Humana / no humana"/>
    <x:tableColumn id="5" name="Entorno"/>
    <x:tableColumn id="6" name="Activo / sistema"/>
    <x:tableColumn id="7" name="Criticidad"/>
    <x:tableColumn id="8" name="Propietario"/>
    <x:tableColumn id="9" name="Equipo responsable"/>
    <x:tableColumn id="10" name="Tipo de privilegio"/>
    <x:tableColumn id="11" name="Custodia credencial"/>
    <x:tableColumn id="12" name="Rotación"/>
    <x:tableColumn id="13" name="MFA"/>
    <x:tableColumn id="14" name="Control de sesión"/>
    <x:tableColumn id="15" name="Tercero"/>
    <x:tableColumn id="16" name="Fecha expiración"/>
    <x:tableColumn id="17" name="Estado"/>
    <x:tableColumn id="18" name="Prioridad"/>
    <x:tableColumn id="19" name="Evidencia / ubicación"/>
    <x:tableColumn id="20" name="Observaciones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EvidenciasPAM" displayName="EvidenciasPAM" ref="A5:J19" headerRowCount="1" totalsRowCount="0" totalsRowShown="0">
  <x:tableColumns count="10">
    <x:tableColumn id="1" name="ID"/>
    <x:tableColumn id="2" name="Evidencia"/>
    <x:tableColumn id="3" name="Dimensión"/>
    <x:tableColumn id="4" name="Estado"/>
    <x:tableColumn id="5" name="Fuente / ubicación"/>
    <x:tableColumn id="6" name="Propietario"/>
    <x:tableColumn id="7" name="Fecha evidencia"/>
    <x:tableColumn id="8" name="Vigencia"/>
    <x:tableColumn id="9" name="Próxima revisión"/>
    <x:tableColumn id="10" name="Observaciones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Plan90PAM" displayName="Plan90PAM" ref="A5:M35" headerRowCount="1" totalsRowCount="0" totalsRowShown="0">
  <x:tableColumns count="13">
    <x:tableColumn id="1" name="ID"/>
    <x:tableColumn id="2" name="Horizonte"/>
    <x:tableColumn id="3" name="Acción"/>
    <x:tableColumn id="4" name="Dimensión"/>
    <x:tableColumn id="5" name="Señal / gap origen"/>
    <x:tableColumn id="6" name="Impacto"/>
    <x:tableColumn id="7" name="Esfuerzo"/>
    <x:tableColumn id="8" name="Prioridad"/>
    <x:tableColumn id="9" name="Responsable"/>
    <x:tableColumn id="10" name="Fecha objetivo"/>
    <x:tableColumn id="11" name="Estado"/>
    <x:tableColumn id="12" name="Evidencia de cierre"/>
    <x:tableColumn id="13" name="Observacion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b7f12883b3b4caf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c04e624b74254c7d" /><Relationship Type="http://schemas.openxmlformats.org/officeDocument/2006/relationships/table" Target="/xl/tables/table1.xml" Id="R57e16f9eae1842f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07dc1e138a984d1b" /><Relationship Type="http://schemas.openxmlformats.org/officeDocument/2006/relationships/table" Target="/xl/tables/table2.xml" Id="Re21d79ab7fc94a8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43bd2b79f4134b69" /><Relationship Type="http://schemas.openxmlformats.org/officeDocument/2006/relationships/table" Target="/xl/tables/table3.xml" Id="Rfb220b95737a4a4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5.xml" Id="R9aebadd57fd74237" /><Relationship Type="http://schemas.openxmlformats.org/officeDocument/2006/relationships/table" Target="/xl/tables/table4.xml" Id="Rad86ddc8b0fb488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6.xml" Id="Rcce14a944b49497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12" hidden="0" customWidth="1"/>
    <x:col min="3" max="3" width="12" hidden="0" customWidth="1"/>
    <x:col min="4" max="4" width="12" hidden="0" customWidth="1"/>
    <x:col min="5" max="5" width="15" hidden="0" customWidth="1"/>
    <x:col min="6" max="6" width="14" hidden="0" customWidth="1"/>
    <x:col min="7" max="7" width="20" hidden="0" customWidth="1"/>
    <x:col min="8" max="8" width="23" hidden="0" customWidth="1"/>
    <x:col min="9" max="9" width="3" hidden="0" customWidth="1"/>
    <x:col min="10" max="10" width="28" hidden="0" customWidth="1"/>
    <x:col min="11" max="11" width="12" hidden="0" customWidth="1"/>
    <x:col min="12" max="12" width="12" hidden="0" customWidth="1"/>
    <x:col min="13" max="13" width="15" hidden="0" customWidth="1"/>
    <x:col min="14" max="14" width="15" hidden="0" customWidth="1"/>
    <x:col min="15" max="15" width="3" hidden="0" customWidth="1"/>
    <x:col min="16" max="16" width="3" hidden="0" customWidth="1"/>
    <x:col min="17" max="17" width="3" hidden="0" customWidth="1"/>
  </x:cols>
  <x:sheetData>
    <x:row r="1">
      <x:c r="A1" s="3" t="str">
        <x:v>Resumen orientativo de exposición privilegiada</x:v>
      </x:c>
    </x:row>
    <x:row r="3">
      <x:c r="A3" s="6" t="str">
        <x:v>Este panel sintetiza respuestas del checklist. No es una auditoría, un benchmark ni el Privileged Access Exposure Score (PAES).</x:v>
      </x:c>
    </x:row>
    <x:row r="4" ht="4" customHeight="1">
      <x:c r="A4" s="8"/>
      <x:c r="B4" s="8"/>
      <x:c r="C4" s="8"/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</x:row>
    <x:row r="6" ht="12" customHeight="1"/>
    <x:row r="7">
      <x:c r="A7" s="38" t="str">
        <x:v>Comprobaciones revisadas</x:v>
      </x:c>
      <x:c r="B7" s="38"/>
      <x:c r="C7" s="38"/>
      <x:c r="E7" s="38" t="str">
        <x:v>Controladas</x:v>
      </x:c>
      <x:c r="F7" s="38"/>
      <x:c r="G7" s="38"/>
      <x:c r="I7" s="38" t="str">
        <x:v>Parciales</x:v>
      </x:c>
      <x:c r="J7" s="38"/>
      <x:c r="K7" s="38"/>
      <x:c r="M7" s="38" t="str">
        <x:v>Señales prioritarias</x:v>
      </x:c>
      <x:c r="N7" s="38"/>
      <x:c r="O7" s="38"/>
    </x:row>
    <x:row r="8">
      <x:c r="A8" s="57" t="n">
        <x:f>COUNTIFS('Checklist'!$E$6:$E$33,"&lt;&gt;No revisado",'Checklist'!$E$6:$E$33,"&lt;&gt;No aplica")</x:f>
        <x:v>0</x:v>
      </x:c>
      <x:c r="B8" s="58"/>
      <x:c r="C8" s="59"/>
      <x:c r="E8" s="84" t="n">
        <x:f>COUNTIF('Checklist'!$E$6:$E$33,"Controlado")</x:f>
        <x:v>0</x:v>
      </x:c>
      <x:c r="F8" s="85"/>
      <x:c r="G8" s="86"/>
      <x:c r="I8" s="111" t="n">
        <x:f>COUNTIF('Checklist'!$E$6:$E$33,"Parcial")</x:f>
        <x:v>0</x:v>
      </x:c>
      <x:c r="J8" s="112"/>
      <x:c r="K8" s="113"/>
      <x:c r="M8" s="138" t="n">
        <x:f>COUNTIF('Checklist'!$E$6:$E$33,"No controlado")+COUNTIF('Checklist'!$E$6:$E$33,"Desconocido")</x:f>
        <x:v>0</x:v>
      </x:c>
      <x:c r="N8" s="139"/>
      <x:c r="O8" s="140"/>
    </x:row>
    <x:row r="9">
      <x:c r="A9" s="60"/>
      <x:c r="B9" s="61"/>
      <x:c r="C9" s="62"/>
      <x:c r="E9" s="87"/>
      <x:c r="F9" s="88"/>
      <x:c r="G9" s="89"/>
      <x:c r="I9" s="114"/>
      <x:c r="J9" s="115"/>
      <x:c r="K9" s="116"/>
      <x:c r="M9" s="141"/>
      <x:c r="N9" s="142"/>
      <x:c r="O9" s="143"/>
    </x:row>
    <x:row r="10">
      <x:c r="A10" s="63"/>
      <x:c r="B10" s="64"/>
      <x:c r="C10" s="65"/>
      <x:c r="E10" s="90"/>
      <x:c r="F10" s="91"/>
      <x:c r="G10" s="92"/>
      <x:c r="I10" s="117"/>
      <x:c r="J10" s="118"/>
      <x:c r="K10" s="119"/>
      <x:c r="M10" s="144"/>
      <x:c r="N10" s="145"/>
      <x:c r="O10" s="146"/>
    </x:row>
    <x:row r="12" ht="30" customHeight="1">
      <x:c r="A12" s="27" t="str">
        <x:v>Dimensión</x:v>
      </x:c>
      <x:c r="B12" s="28" t="str">
        <x:v>Revisadas</x:v>
      </x:c>
      <x:c r="C12" s="28" t="str">
        <x:v>Controlado</x:v>
      </x:c>
      <x:c r="D12" s="28" t="str">
        <x:v>Parcial</x:v>
      </x:c>
      <x:c r="E12" s="28" t="str">
        <x:v>No controlado</x:v>
      </x:c>
      <x:c r="F12" s="28" t="str">
        <x:v>Desconocido</x:v>
      </x:c>
      <x:c r="G12" s="28" t="str">
        <x:v>% control consistente</x:v>
      </x:c>
      <x:c r="H12" s="29" t="str">
        <x:v>Lectura orientativa</x:v>
      </x:c>
      <x:c r="J12" s="27" t="str">
        <x:v>Dimensión</x:v>
      </x:c>
      <x:c r="K12" s="28" t="str">
        <x:v>Controlado</x:v>
      </x:c>
      <x:c r="L12" s="28" t="str">
        <x:v>Parcial</x:v>
      </x:c>
      <x:c r="M12" s="28" t="str">
        <x:v>No controlado</x:v>
      </x:c>
      <x:c r="N12" s="29" t="str">
        <x:v>Desconocido</x:v>
      </x:c>
    </x:row>
    <x:row r="13" ht="30" customHeight="1">
      <x:c r="A13" s="147" t="str">
        <x:v>Inventario e identificación</x:v>
      </x:c>
      <x:c r="B13" s="14" t="n">
        <x:f>COUNTIFS('Checklist'!$B$6:$B$33,A13,'Checklist'!$E$6:$E$33,"&lt;&gt;No revisado",'Checklist'!$E$6:$E$33,"&lt;&gt;No aplica")</x:f>
        <x:v>0</x:v>
      </x:c>
      <x:c r="C13" s="14" t="n">
        <x:f>COUNTIFS('Checklist'!$B$6:$B$33,A13,'Checklist'!$E$6:$E$33,"Controlado")</x:f>
        <x:v>0</x:v>
      </x:c>
      <x:c r="D13" s="14" t="n">
        <x:f>COUNTIFS('Checklist'!$B$6:$B$33,A13,'Checklist'!$E$6:$E$33,"Parcial")</x:f>
        <x:v>0</x:v>
      </x:c>
      <x:c r="E13" s="14" t="n">
        <x:f>COUNTIFS('Checklist'!$B$6:$B$33,A13,'Checklist'!$E$6:$E$33,"No controlado")</x:f>
        <x:v>0</x:v>
      </x:c>
      <x:c r="F13" s="14" t="n">
        <x:f>COUNTIFS('Checklist'!$B$6:$B$33,A13,'Checklist'!$E$6:$E$33,"Desconocido")</x:f>
        <x:v>0</x:v>
      </x:c>
      <x:c r="G13" s="16" t="str">
        <x:f>IF(B13=0,"",C13/B13)</x:f>
      </x:c>
      <x:c r="H13" s="14" t="str">
        <x:f>IF(B13=0,"Pendiente",IF((E13+F13)/B13&gt;='Listas'!$J$7,"Prioridad",IF(D13/B13&gt;='Listas'!$J$8,"Cobertura parcial","Base consistente")))</x:f>
        <x:v>Pendiente</x:v>
      </x:c>
      <x:c r="J13" s="14" t="str">
        <x:v>Inventario e identificación</x:v>
      </x:c>
      <x:c r="K13" s="14" t="n">
        <x:f>C13</x:f>
        <x:v>0</x:v>
      </x:c>
      <x:c r="L13" s="14" t="n">
        <x:f>D13</x:f>
        <x:v>0</x:v>
      </x:c>
      <x:c r="M13" s="14" t="n">
        <x:f>E13</x:f>
        <x:v>0</x:v>
      </x:c>
      <x:c r="N13" s="14" t="n">
        <x:f>F13</x:f>
        <x:v>0</x:v>
      </x:c>
    </x:row>
    <x:row r="14" ht="30" customHeight="1">
      <x:c r="A14" s="148" t="str">
        <x:v>Credenciales y secretos</x:v>
      </x:c>
      <x:c r="B14" s="15" t="n">
        <x:f>COUNTIFS('Checklist'!$B$6:$B$33,A14,'Checklist'!$E$6:$E$33,"&lt;&gt;No revisado",'Checklist'!$E$6:$E$33,"&lt;&gt;No aplica")</x:f>
        <x:v>0</x:v>
      </x:c>
      <x:c r="C14" s="15" t="n">
        <x:f>COUNTIFS('Checklist'!$B$6:$B$33,A14,'Checklist'!$E$6:$E$33,"Controlado")</x:f>
        <x:v>0</x:v>
      </x:c>
      <x:c r="D14" s="15" t="n">
        <x:f>COUNTIFS('Checklist'!$B$6:$B$33,A14,'Checklist'!$E$6:$E$33,"Parcial")</x:f>
        <x:v>0</x:v>
      </x:c>
      <x:c r="E14" s="15" t="n">
        <x:f>COUNTIFS('Checklist'!$B$6:$B$33,A14,'Checklist'!$E$6:$E$33,"No controlado")</x:f>
        <x:v>0</x:v>
      </x:c>
      <x:c r="F14" s="15" t="n">
        <x:f>COUNTIFS('Checklist'!$B$6:$B$33,A14,'Checklist'!$E$6:$E$33,"Desconocido")</x:f>
        <x:v>0</x:v>
      </x:c>
      <x:c r="G14" s="17" t="str">
        <x:f>IF(B14=0,"",C14/B14)</x:f>
      </x:c>
      <x:c r="H14" s="15" t="str">
        <x:f>IF(B14=0,"Pendiente",IF((E14+F14)/B14&gt;='Listas'!$J$7,"Prioridad",IF(D14/B14&gt;='Listas'!$J$8,"Cobertura parcial","Base consistente")))</x:f>
        <x:v>Pendiente</x:v>
      </x:c>
      <x:c r="J14" s="15" t="str">
        <x:v>Credenciales y secretos</x:v>
      </x:c>
      <x:c r="K14" s="15" t="n">
        <x:f>C14</x:f>
        <x:v>0</x:v>
      </x:c>
      <x:c r="L14" s="15" t="n">
        <x:f>D14</x:f>
        <x:v>0</x:v>
      </x:c>
      <x:c r="M14" s="15" t="n">
        <x:f>E14</x:f>
        <x:v>0</x:v>
      </x:c>
      <x:c r="N14" s="15" t="n">
        <x:f>F14</x:f>
        <x:v>0</x:v>
      </x:c>
    </x:row>
    <x:row r="15" ht="30" customHeight="1">
      <x:c r="A15" s="148" t="str">
        <x:v>Autorización y mínimo privilegio</x:v>
      </x:c>
      <x:c r="B15" s="15" t="n">
        <x:f>COUNTIFS('Checklist'!$B$6:$B$33,A15,'Checklist'!$E$6:$E$33,"&lt;&gt;No revisado",'Checklist'!$E$6:$E$33,"&lt;&gt;No aplica")</x:f>
        <x:v>0</x:v>
      </x:c>
      <x:c r="C15" s="15" t="n">
        <x:f>COUNTIFS('Checklist'!$B$6:$B$33,A15,'Checklist'!$E$6:$E$33,"Controlado")</x:f>
        <x:v>0</x:v>
      </x:c>
      <x:c r="D15" s="15" t="n">
        <x:f>COUNTIFS('Checklist'!$B$6:$B$33,A15,'Checklist'!$E$6:$E$33,"Parcial")</x:f>
        <x:v>0</x:v>
      </x:c>
      <x:c r="E15" s="15" t="n">
        <x:f>COUNTIFS('Checklist'!$B$6:$B$33,A15,'Checklist'!$E$6:$E$33,"No controlado")</x:f>
        <x:v>0</x:v>
      </x:c>
      <x:c r="F15" s="15" t="n">
        <x:f>COUNTIFS('Checklist'!$B$6:$B$33,A15,'Checklist'!$E$6:$E$33,"Desconocido")</x:f>
        <x:v>0</x:v>
      </x:c>
      <x:c r="G15" s="17" t="str">
        <x:f>IF(B15=0,"",C15/B15)</x:f>
      </x:c>
      <x:c r="H15" s="15" t="str">
        <x:f>IF(B15=0,"Pendiente",IF((E15+F15)/B15&gt;='Listas'!$J$7,"Prioridad",IF(D15/B15&gt;='Listas'!$J$8,"Cobertura parcial","Base consistente")))</x:f>
        <x:v>Pendiente</x:v>
      </x:c>
      <x:c r="J15" s="15" t="str">
        <x:v>Autorización y mínimo privilegio</x:v>
      </x:c>
      <x:c r="K15" s="15" t="n">
        <x:f>C15</x:f>
        <x:v>0</x:v>
      </x:c>
      <x:c r="L15" s="15" t="n">
        <x:f>D15</x:f>
        <x:v>0</x:v>
      </x:c>
      <x:c r="M15" s="15" t="n">
        <x:f>E15</x:f>
        <x:v>0</x:v>
      </x:c>
      <x:c r="N15" s="15" t="n">
        <x:f>F15</x:f>
        <x:v>0</x:v>
      </x:c>
    </x:row>
    <x:row r="16" ht="30" customHeight="1">
      <x:c r="A16" s="148" t="str">
        <x:v>Autenticación y contexto</x:v>
      </x:c>
      <x:c r="B16" s="15" t="n">
        <x:f>COUNTIFS('Checklist'!$B$6:$B$33,A16,'Checklist'!$E$6:$E$33,"&lt;&gt;No revisado",'Checklist'!$E$6:$E$33,"&lt;&gt;No aplica")</x:f>
        <x:v>0</x:v>
      </x:c>
      <x:c r="C16" s="15" t="n">
        <x:f>COUNTIFS('Checklist'!$B$6:$B$33,A16,'Checklist'!$E$6:$E$33,"Controlado")</x:f>
        <x:v>0</x:v>
      </x:c>
      <x:c r="D16" s="15" t="n">
        <x:f>COUNTIFS('Checklist'!$B$6:$B$33,A16,'Checklist'!$E$6:$E$33,"Parcial")</x:f>
        <x:v>0</x:v>
      </x:c>
      <x:c r="E16" s="15" t="n">
        <x:f>COUNTIFS('Checklist'!$B$6:$B$33,A16,'Checklist'!$E$6:$E$33,"No controlado")</x:f>
        <x:v>0</x:v>
      </x:c>
      <x:c r="F16" s="15" t="n">
        <x:f>COUNTIFS('Checklist'!$B$6:$B$33,A16,'Checklist'!$E$6:$E$33,"Desconocido")</x:f>
        <x:v>0</x:v>
      </x:c>
      <x:c r="G16" s="17" t="str">
        <x:f>IF(B16=0,"",C16/B16)</x:f>
      </x:c>
      <x:c r="H16" s="15" t="str">
        <x:f>IF(B16=0,"Pendiente",IF((E16+F16)/B16&gt;='Listas'!$J$7,"Prioridad",IF(D16/B16&gt;='Listas'!$J$8,"Cobertura parcial","Base consistente")))</x:f>
        <x:v>Pendiente</x:v>
      </x:c>
      <x:c r="J16" s="15" t="str">
        <x:v>Autenticación y contexto</x:v>
      </x:c>
      <x:c r="K16" s="15" t="n">
        <x:f>C16</x:f>
        <x:v>0</x:v>
      </x:c>
      <x:c r="L16" s="15" t="n">
        <x:f>D16</x:f>
        <x:v>0</x:v>
      </x:c>
      <x:c r="M16" s="15" t="n">
        <x:f>E16</x:f>
        <x:v>0</x:v>
      </x:c>
      <x:c r="N16" s="15" t="n">
        <x:f>F16</x:f>
        <x:v>0</x:v>
      </x:c>
    </x:row>
    <x:row r="17" ht="30" customHeight="1">
      <x:c r="A17" s="148" t="str">
        <x:v>Control de sesión</x:v>
      </x:c>
      <x:c r="B17" s="15" t="n">
        <x:f>COUNTIFS('Checklist'!$B$6:$B$33,A17,'Checklist'!$E$6:$E$33,"&lt;&gt;No revisado",'Checklist'!$E$6:$E$33,"&lt;&gt;No aplica")</x:f>
        <x:v>0</x:v>
      </x:c>
      <x:c r="C17" s="15" t="n">
        <x:f>COUNTIFS('Checklist'!$B$6:$B$33,A17,'Checklist'!$E$6:$E$33,"Controlado")</x:f>
        <x:v>0</x:v>
      </x:c>
      <x:c r="D17" s="15" t="n">
        <x:f>COUNTIFS('Checklist'!$B$6:$B$33,A17,'Checklist'!$E$6:$E$33,"Parcial")</x:f>
        <x:v>0</x:v>
      </x:c>
      <x:c r="E17" s="15" t="n">
        <x:f>COUNTIFS('Checklist'!$B$6:$B$33,A17,'Checklist'!$E$6:$E$33,"No controlado")</x:f>
        <x:v>0</x:v>
      </x:c>
      <x:c r="F17" s="15" t="n">
        <x:f>COUNTIFS('Checklist'!$B$6:$B$33,A17,'Checklist'!$E$6:$E$33,"Desconocido")</x:f>
        <x:v>0</x:v>
      </x:c>
      <x:c r="G17" s="17" t="str">
        <x:f>IF(B17=0,"",C17/B17)</x:f>
      </x:c>
      <x:c r="H17" s="15" t="str">
        <x:f>IF(B17=0,"Pendiente",IF((E17+F17)/B17&gt;='Listas'!$J$7,"Prioridad",IF(D17/B17&gt;='Listas'!$J$8,"Cobertura parcial","Base consistente")))</x:f>
        <x:v>Pendiente</x:v>
      </x:c>
      <x:c r="J17" s="15" t="str">
        <x:v>Control de sesión</x:v>
      </x:c>
      <x:c r="K17" s="15" t="n">
        <x:f>C17</x:f>
        <x:v>0</x:v>
      </x:c>
      <x:c r="L17" s="15" t="n">
        <x:f>D17</x:f>
        <x:v>0</x:v>
      </x:c>
      <x:c r="M17" s="15" t="n">
        <x:f>E17</x:f>
        <x:v>0</x:v>
      </x:c>
      <x:c r="N17" s="15" t="n">
        <x:f>F17</x:f>
        <x:v>0</x:v>
      </x:c>
    </x:row>
    <x:row r="18" ht="30" customHeight="1">
      <x:c r="A18" s="148" t="str">
        <x:v>Terceros y acceso remoto</x:v>
      </x:c>
      <x:c r="B18" s="15" t="n">
        <x:f>COUNTIFS('Checklist'!$B$6:$B$33,A18,'Checklist'!$E$6:$E$33,"&lt;&gt;No revisado",'Checklist'!$E$6:$E$33,"&lt;&gt;No aplica")</x:f>
        <x:v>0</x:v>
      </x:c>
      <x:c r="C18" s="15" t="n">
        <x:f>COUNTIFS('Checklist'!$B$6:$B$33,A18,'Checklist'!$E$6:$E$33,"Controlado")</x:f>
        <x:v>0</x:v>
      </x:c>
      <x:c r="D18" s="15" t="n">
        <x:f>COUNTIFS('Checklist'!$B$6:$B$33,A18,'Checklist'!$E$6:$E$33,"Parcial")</x:f>
        <x:v>0</x:v>
      </x:c>
      <x:c r="E18" s="15" t="n">
        <x:f>COUNTIFS('Checklist'!$B$6:$B$33,A18,'Checklist'!$E$6:$E$33,"No controlado")</x:f>
        <x:v>0</x:v>
      </x:c>
      <x:c r="F18" s="15" t="n">
        <x:f>COUNTIFS('Checklist'!$B$6:$B$33,A18,'Checklist'!$E$6:$E$33,"Desconocido")</x:f>
        <x:v>0</x:v>
      </x:c>
      <x:c r="G18" s="17" t="str">
        <x:f>IF(B18=0,"",C18/B18)</x:f>
      </x:c>
      <x:c r="H18" s="15" t="str">
        <x:f>IF(B18=0,"Pendiente",IF((E18+F18)/B18&gt;='Listas'!$J$7,"Prioridad",IF(D18/B18&gt;='Listas'!$J$8,"Cobertura parcial","Base consistente")))</x:f>
        <x:v>Pendiente</x:v>
      </x:c>
      <x:c r="J18" s="15" t="str">
        <x:v>Terceros y acceso remoto</x:v>
      </x:c>
      <x:c r="K18" s="15" t="n">
        <x:f>C18</x:f>
        <x:v>0</x:v>
      </x:c>
      <x:c r="L18" s="15" t="n">
        <x:f>D18</x:f>
        <x:v>0</x:v>
      </x:c>
      <x:c r="M18" s="15" t="n">
        <x:f>E18</x:f>
        <x:v>0</x:v>
      </x:c>
      <x:c r="N18" s="15" t="n">
        <x:f>F18</x:f>
        <x:v>0</x:v>
      </x:c>
    </x:row>
    <x:row r="19" ht="30" customHeight="1">
      <x:c r="A19" s="148" t="str">
        <x:v>Gobierno y operación</x:v>
      </x:c>
      <x:c r="B19" s="15" t="n">
        <x:f>COUNTIFS('Checklist'!$B$6:$B$33,A19,'Checklist'!$E$6:$E$33,"&lt;&gt;No revisado",'Checklist'!$E$6:$E$33,"&lt;&gt;No aplica")</x:f>
        <x:v>0</x:v>
      </x:c>
      <x:c r="C19" s="15" t="n">
        <x:f>COUNTIFS('Checklist'!$B$6:$B$33,A19,'Checklist'!$E$6:$E$33,"Controlado")</x:f>
        <x:v>0</x:v>
      </x:c>
      <x:c r="D19" s="15" t="n">
        <x:f>COUNTIFS('Checklist'!$B$6:$B$33,A19,'Checklist'!$E$6:$E$33,"Parcial")</x:f>
        <x:v>0</x:v>
      </x:c>
      <x:c r="E19" s="15" t="n">
        <x:f>COUNTIFS('Checklist'!$B$6:$B$33,A19,'Checklist'!$E$6:$E$33,"No controlado")</x:f>
        <x:v>0</x:v>
      </x:c>
      <x:c r="F19" s="15" t="n">
        <x:f>COUNTIFS('Checklist'!$B$6:$B$33,A19,'Checklist'!$E$6:$E$33,"Desconocido")</x:f>
        <x:v>0</x:v>
      </x:c>
      <x:c r="G19" s="17" t="str">
        <x:f>IF(B19=0,"",C19/B19)</x:f>
      </x:c>
      <x:c r="H19" s="15" t="str">
        <x:f>IF(B19=0,"Pendiente",IF((E19+F19)/B19&gt;='Listas'!$J$7,"Prioridad",IF(D19/B19&gt;='Listas'!$J$8,"Cobertura parcial","Base consistente")))</x:f>
        <x:v>Pendiente</x:v>
      </x:c>
      <x:c r="J19" s="15" t="str">
        <x:v>Gobierno y operación</x:v>
      </x:c>
      <x:c r="K19" s="15" t="n">
        <x:f>C19</x:f>
        <x:v>0</x:v>
      </x:c>
      <x:c r="L19" s="15" t="n">
        <x:f>D19</x:f>
        <x:v>0</x:v>
      </x:c>
      <x:c r="M19" s="15" t="n">
        <x:f>E19</x:f>
        <x:v>0</x:v>
      </x:c>
      <x:c r="N19" s="15" t="n">
        <x:f>F19</x:f>
        <x:v>0</x:v>
      </x:c>
    </x:row>
    <x:row r="22" ht="46" customHeight="1">
      <x:c r="A22" s="157" t="str">
        <x:f>IF(COUNTIF('Checklist'!$E$6:$E$33,"No revisado")&gt;18,"Completa al menos 10 comprobaciones para obtener una lectura útil.",IF((COUNTIF('Checklist'!$E$6:$E$33,"No controlado")+COUNTIF('Checklist'!$E$6:$E$33,"Desconocido"))/MAX(1,COUNTIFS('Checklist'!$E$6:$E$33,"&lt;&gt;No revisado",'Checklist'!$E$6:$E$33,"&lt;&gt;No aplica"))&gt;='Listas'!$J$7,"Hay señales que conviene validar y priorizar por fases.",IF(COUNTIF('Checklist'!$E$6:$E$33,"Parcial")/MAX(1,COUNTIFS('Checklist'!$E$6:$E$33,"&lt;&gt;No revisado",'Checklist'!$E$6:$E$33,"&lt;&gt;No aplica"))&gt;='Listas'!$J$8,"Existe una base con cobertura parcial y dependencias que conviene estructurar.","La base revisada parece consistente; confirma evidencia y mantén las revisiones.")))</x:f>
        <x:v>Completa al menos 10 comprobaciones para obtener una lectura útil.</x:v>
      </x:c>
      <x:c r="B22" s="158"/>
      <x:c r="C22" s="158"/>
      <x:c r="D22" s="158"/>
      <x:c r="E22" s="158"/>
      <x:c r="F22" s="158"/>
      <x:c r="G22" s="158"/>
      <x:c r="H22" s="159"/>
    </x:row>
    <x:row r="24">
      <x:c r="A24" s="162" t="str">
        <x:v>Cómo utilizar el resultado
1. Revisa primero las respuestas No controlado y Desconocido.
2. Registra propietarios y evidencia faltante.
3. Convierte las señales en acciones del Plan 90 días.
4. Usa el Assessment de NexTReT para validar scope, evidencia y prioridades.</x:v>
      </x:c>
      <x:c r="B24" s="162"/>
      <x:c r="C24" s="162"/>
      <x:c r="D24" s="162"/>
      <x:c r="E24" s="162"/>
      <x:c r="F24" s="162"/>
      <x:c r="G24" s="162"/>
      <x:c r="H24" s="162"/>
    </x:row>
    <x:row r="25">
      <x:c r="A25" s="162"/>
      <x:c r="B25" s="162"/>
      <x:c r="C25" s="162"/>
      <x:c r="D25" s="162"/>
      <x:c r="E25" s="162"/>
      <x:c r="F25" s="162"/>
      <x:c r="G25" s="162"/>
      <x:c r="H25" s="162"/>
    </x:row>
    <x:row r="26">
      <x:c r="A26" s="162"/>
      <x:c r="B26" s="162"/>
      <x:c r="C26" s="162"/>
      <x:c r="D26" s="162"/>
      <x:c r="E26" s="162"/>
      <x:c r="F26" s="162"/>
      <x:c r="G26" s="162"/>
      <x:c r="H26" s="162"/>
    </x:row>
    <x:row r="27">
      <x:c r="A27" s="162"/>
      <x:c r="B27" s="162"/>
      <x:c r="C27" s="162"/>
      <x:c r="D27" s="162"/>
      <x:c r="E27" s="162"/>
      <x:c r="F27" s="162"/>
      <x:c r="G27" s="162"/>
      <x:c r="H27" s="162"/>
    </x:row>
  </x:sheetData>
  <x:mergeCells>
    <x:mergeCell ref="A1:Q2"/>
    <x:mergeCell ref="A3:Q3"/>
    <x:mergeCell ref="A7:C7"/>
    <x:mergeCell ref="A8:C10"/>
    <x:mergeCell ref="E7:G7"/>
    <x:mergeCell ref="E8:G10"/>
    <x:mergeCell ref="I7:K7"/>
    <x:mergeCell ref="I8:K10"/>
    <x:mergeCell ref="M7:O7"/>
    <x:mergeCell ref="M8:O10"/>
    <x:mergeCell ref="A22:H22"/>
    <x:mergeCell ref="A24:H27"/>
  </x:mergeCells>
  <x:conditionalFormatting sqref="H13:H19">
    <x:cfRule type="containsText" dxfId="7" priority="1" operator="containsText" text="Prioridad"/>
    <x:cfRule type="containsText" dxfId="8" priority="2" operator="containsText" text="Cobertura parcial"/>
    <x:cfRule type="containsText" dxfId="9" priority="3" operator="containsText" text="Base consistente"/>
  </x:conditionalFormatting>
  <x:pageMargins left="0.7" right="0.7" top="0.75" bottom="0.75" header="0.3" footer="0.3"/>
  <x:drawing xmlns:r="http://schemas.openxmlformats.org/officeDocument/2006/relationships" r:id="Rfb7f12883b3b4caf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27" hidden="0" customWidth="1"/>
    <x:col min="3" max="3" width="58" hidden="0" customWidth="1"/>
    <x:col min="4" max="4" width="45" hidden="0" customWidth="1"/>
    <x:col min="5" max="5" width="18" hidden="0" customWidth="1"/>
    <x:col min="6" max="6" width="35" hidden="0" customWidth="1"/>
    <x:col min="7" max="7" width="20" hidden="0" customWidth="1"/>
    <x:col min="8" max="8" width="14" hidden="0" customWidth="1"/>
    <x:col min="9" max="9" width="12" hidden="0" customWidth="1"/>
    <x:col min="10" max="10" width="35" hidden="0" customWidth="1"/>
  </x:cols>
  <x:sheetData>
    <x:row r="1">
      <x:c r="A1" s="3" t="str">
        <x:v>Checklist ejecutivo | 28 comprobaciones</x:v>
      </x:c>
    </x:row>
    <x:row r="3">
      <x:c r="A3" s="6" t="str">
        <x:v>Marca el estado, registra la evidencia y convierte cada señal en una acción. Esta lectura no genera el PAES.</x:v>
      </x:c>
    </x:row>
    <x:row r="4" ht="4" customHeight="1">
      <x:c r="A4" s="8"/>
      <x:c r="B4" s="8"/>
      <x:c r="C4" s="8"/>
      <x:c r="D4" s="8"/>
      <x:c r="E4" s="8"/>
      <x:c r="F4" s="8"/>
      <x:c r="G4" s="8"/>
      <x:c r="H4" s="8"/>
      <x:c r="I4" s="8"/>
      <x:c r="J4" s="8"/>
    </x:row>
    <x:row r="5" ht="32" customHeight="1">
      <x:c r="A5" s="27" t="str">
        <x:v>ID</x:v>
      </x:c>
      <x:c r="B5" s="28" t="str">
        <x:v>Dimensión</x:v>
      </x:c>
      <x:c r="C5" s="28" t="str">
        <x:v>Comprobación</x:v>
      </x:c>
      <x:c r="D5" s="28" t="str">
        <x:v>Evidencia sugerida</x:v>
      </x:c>
      <x:c r="E5" s="28" t="str">
        <x:v>Estado</x:v>
      </x:c>
      <x:c r="F5" s="28" t="str">
        <x:v>Evidencia / comentario</x:v>
      </x:c>
      <x:c r="G5" s="28" t="str">
        <x:v>Responsable</x:v>
      </x:c>
      <x:c r="H5" s="28" t="str">
        <x:v>Fecha revisión</x:v>
      </x:c>
      <x:c r="I5" s="28" t="str">
        <x:v>Prioridad</x:v>
      </x:c>
      <x:c r="J5" s="29" t="str">
        <x:v>Acción siguiente</x:v>
      </x:c>
    </x:row>
    <x:row r="6" ht="54" customHeight="1">
      <x:c r="A6" s="30" t="n">
        <x:v>1</x:v>
      </x:c>
      <x:c r="B6" s="32" t="str">
        <x:v>Inventario e identificación</x:v>
      </x:c>
      <x:c r="C6" s="32" t="str">
        <x:v>Existe un inventario actualizado de identidades y cuentas privilegiadas, humanas y no humanas, en los entornos relevantes.</x:v>
      </x:c>
      <x:c r="D6" s="32" t="str">
        <x:v>Directorios, CMDB, inventario PAM/IAM, cuentas locales, tickets de alta y baja</x:v>
      </x:c>
      <x:c r="E6" s="14" t="str">
        <x:v>No revisado</x:v>
      </x:c>
      <x:c r="F6" s="32" t="str"/>
      <x:c r="G6" s="32" t="str"/>
      <x:c r="H6" s="34" t="str"/>
      <x:c r="I6" s="32" t="str">
        <x:f>IFERROR(VLOOKUP(E6,'Listas'!$A$7:$C$12,3,FALSE),"")</x:f>
      </x:c>
      <x:c r="J6" s="32" t="str"/>
    </x:row>
    <x:row r="7" ht="54" customHeight="1">
      <x:c r="A7" s="31" t="n">
        <x:v>2</x:v>
      </x:c>
      <x:c r="B7" s="33" t="str">
        <x:v>Inventario e identificación</x:v>
      </x:c>
      <x:c r="C7" s="33" t="str">
        <x:v>Cada cuenta privilegiada tiene propietario, finalidad, alcance y relación con los activos que administra.</x:v>
      </x:c>
      <x:c r="D7" s="33" t="str">
        <x:v>Directorios, CMDB, inventario PAM/IAM, cuentas locales, tickets de alta y baja</x:v>
      </x:c>
      <x:c r="E7" s="15" t="str">
        <x:v>No revisado</x:v>
      </x:c>
      <x:c r="F7" s="33" t="str"/>
      <x:c r="G7" s="33" t="str"/>
      <x:c r="H7" s="35" t="str"/>
      <x:c r="I7" s="33" t="str">
        <x:f>IFERROR(VLOOKUP(E7,'Listas'!$A$7:$C$12,3,FALSE),"")</x:f>
      </x:c>
      <x:c r="J7" s="33" t="str"/>
    </x:row>
    <x:row r="8" ht="54" customHeight="1">
      <x:c r="A8" s="31" t="n">
        <x:v>3</x:v>
      </x:c>
      <x:c r="B8" s="33" t="str">
        <x:v>Inventario e identificación</x:v>
      </x:c>
      <x:c r="C8" s="33" t="str">
        <x:v>Se identifican y revisan cuentas compartidas, por defecto, de emergencia, inactivas y potencialmente huérfanas.</x:v>
      </x:c>
      <x:c r="D8" s="33" t="str">
        <x:v>Directorios, CMDB, inventario PAM/IAM, cuentas locales, tickets de alta y baja</x:v>
      </x:c>
      <x:c r="E8" s="15" t="str">
        <x:v>No revisado</x:v>
      </x:c>
      <x:c r="F8" s="33" t="str"/>
      <x:c r="G8" s="33" t="str"/>
      <x:c r="H8" s="35" t="str"/>
      <x:c r="I8" s="33" t="str">
        <x:f>IFERROR(VLOOKUP(E8,'Listas'!$A$7:$C$12,3,FALSE),"")</x:f>
      </x:c>
      <x:c r="J8" s="33" t="str"/>
    </x:row>
    <x:row r="9" ht="54" customHeight="1">
      <x:c r="A9" s="31" t="n">
        <x:v>4</x:v>
      </x:c>
      <x:c r="B9" s="33" t="str">
        <x:v>Inventario e identificación</x:v>
      </x:c>
      <x:c r="C9" s="33" t="str">
        <x:v>Los privilegios se retiran o ajustan cuando cambia el rol, finaliza una relación laboral o termina un servicio externo.</x:v>
      </x:c>
      <x:c r="D9" s="33" t="str">
        <x:v>Directorios, CMDB, inventario PAM/IAM, cuentas locales, tickets de alta y baja</x:v>
      </x:c>
      <x:c r="E9" s="15" t="str">
        <x:v>No revisado</x:v>
      </x:c>
      <x:c r="F9" s="33" t="str"/>
      <x:c r="G9" s="33" t="str"/>
      <x:c r="H9" s="35" t="str"/>
      <x:c r="I9" s="33" t="str">
        <x:f>IFERROR(VLOOKUP(E9,'Listas'!$A$7:$C$12,3,FALSE),"")</x:f>
      </x:c>
      <x:c r="J9" s="33" t="str"/>
    </x:row>
    <x:row r="10" ht="54" customHeight="1">
      <x:c r="A10" s="31" t="n">
        <x:v>5</x:v>
      </x:c>
      <x:c r="B10" s="33" t="str">
        <x:v>Credenciales y secretos</x:v>
      </x:c>
      <x:c r="C10" s="33" t="str">
        <x:v>Las credenciales privilegiadas se custodian en mecanismos aprobados, sin depender de documentos, scripts, correo o conocimiento personal.</x:v>
      </x:c>
      <x:c r="D10" s="33" t="str">
        <x:v>Política de credenciales, vault, rotaciones, repositorios de secretos, cuentas de servicio</x:v>
      </x:c>
      <x:c r="E10" s="15" t="str">
        <x:v>No revisado</x:v>
      </x:c>
      <x:c r="F10" s="33" t="str"/>
      <x:c r="G10" s="33" t="str"/>
      <x:c r="H10" s="35" t="str"/>
      <x:c r="I10" s="33" t="str">
        <x:f>IFERROR(VLOOKUP(E10,'Listas'!$A$7:$C$12,3,FALSE),"")</x:f>
      </x:c>
      <x:c r="J10" s="33" t="str"/>
    </x:row>
    <x:row r="11" ht="54" customHeight="1">
      <x:c r="A11" s="31" t="n">
        <x:v>6</x:v>
      </x:c>
      <x:c r="B11" s="33" t="str">
        <x:v>Credenciales y secretos</x:v>
      </x:c>
      <x:c r="C11" s="33" t="str">
        <x:v>Las contraseñas y secretos se rotan con una frecuencia definida y, cuando corresponde, después de cada uso.</x:v>
      </x:c>
      <x:c r="D11" s="33" t="str">
        <x:v>Política de credenciales, vault, rotaciones, repositorios de secretos, cuentas de servicio</x:v>
      </x:c>
      <x:c r="E11" s="15" t="str">
        <x:v>No revisado</x:v>
      </x:c>
      <x:c r="F11" s="33" t="str"/>
      <x:c r="G11" s="33" t="str"/>
      <x:c r="H11" s="35" t="str"/>
      <x:c r="I11" s="33" t="str">
        <x:f>IFERROR(VLOOKUP(E11,'Listas'!$A$7:$C$12,3,FALSE),"")</x:f>
      </x:c>
      <x:c r="J11" s="33" t="str"/>
    </x:row>
    <x:row r="12" ht="54" customHeight="1">
      <x:c r="A12" s="31" t="n">
        <x:v>7</x:v>
      </x:c>
      <x:c r="B12" s="33" t="str">
        <x:v>Credenciales y secretos</x:v>
      </x:c>
      <x:c r="C12" s="33" t="str">
        <x:v>Claves, tokens, certificados y credenciales de cuentas de servicio están inventariados y tienen un ciclo de vida gestionado.</x:v>
      </x:c>
      <x:c r="D12" s="33" t="str">
        <x:v>Política de credenciales, vault, rotaciones, repositorios de secretos, cuentas de servicio</x:v>
      </x:c>
      <x:c r="E12" s="15" t="str">
        <x:v>No revisado</x:v>
      </x:c>
      <x:c r="F12" s="33" t="str"/>
      <x:c r="G12" s="33" t="str"/>
      <x:c r="H12" s="35" t="str"/>
      <x:c r="I12" s="33" t="str">
        <x:f>IFERROR(VLOOKUP(E12,'Listas'!$A$7:$C$12,3,FALSE),"")</x:f>
      </x:c>
      <x:c r="J12" s="33" t="str"/>
    </x:row>
    <x:row r="13" ht="54" customHeight="1">
      <x:c r="A13" s="31" t="n">
        <x:v>8</x:v>
      </x:c>
      <x:c r="B13" s="33" t="str">
        <x:v>Credenciales y secretos</x:v>
      </x:c>
      <x:c r="C13" s="33" t="str">
        <x:v>El uso de credenciales compartidas puede atribuirse a una persona concreta y se evita la reutilización innecesaria.</x:v>
      </x:c>
      <x:c r="D13" s="33" t="str">
        <x:v>Política de credenciales, vault, rotaciones, repositorios de secretos, cuentas de servicio</x:v>
      </x:c>
      <x:c r="E13" s="15" t="str">
        <x:v>No revisado</x:v>
      </x:c>
      <x:c r="F13" s="33" t="str"/>
      <x:c r="G13" s="33" t="str"/>
      <x:c r="H13" s="35" t="str"/>
      <x:c r="I13" s="33" t="str">
        <x:f>IFERROR(VLOOKUP(E13,'Listas'!$A$7:$C$12,3,FALSE),"")</x:f>
      </x:c>
      <x:c r="J13" s="33" t="str"/>
    </x:row>
    <x:row r="14" ht="54" customHeight="1">
      <x:c r="A14" s="31" t="n">
        <x:v>9</x:v>
      </x:c>
      <x:c r="B14" s="33" t="str">
        <x:v>Autorización y mínimo privilegio</x:v>
      </x:c>
      <x:c r="C14" s="33" t="str">
        <x:v>Las tareas administrativas se realizan con cuentas nominativas separadas de las cuentas de uso diario.</x:v>
      </x:c>
      <x:c r="D14" s="33" t="str">
        <x:v>Matriz de roles, grupos administrativos, aprobaciones, accesos temporales y excepciones</x:v>
      </x:c>
      <x:c r="E14" s="15" t="str">
        <x:v>No revisado</x:v>
      </x:c>
      <x:c r="F14" s="33" t="str"/>
      <x:c r="G14" s="33" t="str"/>
      <x:c r="H14" s="35" t="str"/>
      <x:c r="I14" s="33" t="str">
        <x:f>IFERROR(VLOOKUP(E14,'Listas'!$A$7:$C$12,3,FALSE),"")</x:f>
      </x:c>
      <x:c r="J14" s="33" t="str"/>
    </x:row>
    <x:row r="15" ht="54" customHeight="1">
      <x:c r="A15" s="31" t="n">
        <x:v>10</x:v>
      </x:c>
      <x:c r="B15" s="33" t="str">
        <x:v>Autorización y mínimo privilegio</x:v>
      </x:c>
      <x:c r="C15" s="33" t="str">
        <x:v>Los roles y permisos limitan el alcance a lo estrictamente necesario, evitando privilegios amplios por defecto.</x:v>
      </x:c>
      <x:c r="D15" s="33" t="str">
        <x:v>Matriz de roles, grupos administrativos, aprobaciones, accesos temporales y excepciones</x:v>
      </x:c>
      <x:c r="E15" s="15" t="str">
        <x:v>No revisado</x:v>
      </x:c>
      <x:c r="F15" s="33" t="str"/>
      <x:c r="G15" s="33" t="str"/>
      <x:c r="H15" s="35" t="str"/>
      <x:c r="I15" s="33" t="str">
        <x:f>IFERROR(VLOOKUP(E15,'Listas'!$A$7:$C$12,3,FALSE),"")</x:f>
      </x:c>
      <x:c r="J15" s="33" t="str"/>
    </x:row>
    <x:row r="16" ht="54" customHeight="1">
      <x:c r="A16" s="31" t="n">
        <x:v>11</x:v>
      </x:c>
      <x:c r="B16" s="33" t="str">
        <x:v>Autorización y mínimo privilegio</x:v>
      </x:c>
      <x:c r="C16" s="33" t="str">
        <x:v>La concesión de privilegios requiere aprobación y una justificación técnica o de negocio verificable.</x:v>
      </x:c>
      <x:c r="D16" s="33" t="str">
        <x:v>Matriz de roles, grupos administrativos, aprobaciones, accesos temporales y excepciones</x:v>
      </x:c>
      <x:c r="E16" s="15" t="str">
        <x:v>No revisado</x:v>
      </x:c>
      <x:c r="F16" s="33" t="str"/>
      <x:c r="G16" s="33" t="str"/>
      <x:c r="H16" s="35" t="str"/>
      <x:c r="I16" s="33" t="str">
        <x:f>IFERROR(VLOOKUP(E16,'Listas'!$A$7:$C$12,3,FALSE),"")</x:f>
      </x:c>
      <x:c r="J16" s="33" t="str"/>
    </x:row>
    <x:row r="17" ht="54" customHeight="1">
      <x:c r="A17" s="31" t="n">
        <x:v>12</x:v>
      </x:c>
      <x:c r="B17" s="33" t="str">
        <x:v>Autorización y mínimo privilegio</x:v>
      </x:c>
      <x:c r="C17" s="33" t="str">
        <x:v>Se utiliza acceso temporal o elevación bajo demanda y se controla el acceso de emergencia.</x:v>
      </x:c>
      <x:c r="D17" s="33" t="str">
        <x:v>Matriz de roles, grupos administrativos, aprobaciones, accesos temporales y excepciones</x:v>
      </x:c>
      <x:c r="E17" s="15" t="str">
        <x:v>No revisado</x:v>
      </x:c>
      <x:c r="F17" s="33" t="str"/>
      <x:c r="G17" s="33" t="str"/>
      <x:c r="H17" s="35" t="str"/>
      <x:c r="I17" s="33" t="str">
        <x:f>IFERROR(VLOOKUP(E17,'Listas'!$A$7:$C$12,3,FALSE),"")</x:f>
      </x:c>
      <x:c r="J17" s="33" t="str"/>
    </x:row>
    <x:row r="18" ht="54" customHeight="1">
      <x:c r="A18" s="31" t="n">
        <x:v>13</x:v>
      </x:c>
      <x:c r="B18" s="33" t="str">
        <x:v>Autenticación y contexto</x:v>
      </x:c>
      <x:c r="C18" s="33" t="str">
        <x:v>El acceso privilegiado exige MFA de forma consistente en los sistemas y casos de uso relevantes.</x:v>
      </x:c>
      <x:c r="D18" s="33" t="str">
        <x:v>MFA, acceso condicional, protocolos, excepciones y registros de autenticación</x:v>
      </x:c>
      <x:c r="E18" s="15" t="str">
        <x:v>No revisado</x:v>
      </x:c>
      <x:c r="F18" s="33" t="str"/>
      <x:c r="G18" s="33" t="str"/>
      <x:c r="H18" s="35" t="str"/>
      <x:c r="I18" s="33" t="str">
        <x:f>IFERROR(VLOOKUP(E18,'Listas'!$A$7:$C$12,3,FALSE),"")</x:f>
      </x:c>
      <x:c r="J18" s="33" t="str"/>
    </x:row>
    <x:row r="19" ht="54" customHeight="1">
      <x:c r="A19" s="31" t="n">
        <x:v>14</x:v>
      </x:c>
      <x:c r="B19" s="33" t="str">
        <x:v>Autenticación y contexto</x:v>
      </x:c>
      <x:c r="C19" s="33" t="str">
        <x:v>Se consideran contexto y riesgo, como dispositivo, ubicación, red, horario o protocolo, antes de permitir el acceso.</x:v>
      </x:c>
      <x:c r="D19" s="33" t="str">
        <x:v>MFA, acceso condicional, protocolos, excepciones y registros de autenticación</x:v>
      </x:c>
      <x:c r="E19" s="15" t="str">
        <x:v>No revisado</x:v>
      </x:c>
      <x:c r="F19" s="33" t="str"/>
      <x:c r="G19" s="33" t="str"/>
      <x:c r="H19" s="35" t="str"/>
      <x:c r="I19" s="33" t="str">
        <x:f>IFERROR(VLOOKUP(E19,'Listas'!$A$7:$C$12,3,FALSE),"")</x:f>
      </x:c>
      <x:c r="J19" s="33" t="str"/>
    </x:row>
    <x:row r="20" ht="54" customHeight="1">
      <x:c r="A20" s="31" t="n">
        <x:v>15</x:v>
      </x:c>
      <x:c r="B20" s="33" t="str">
        <x:v>Autenticación y contexto</x:v>
      </x:c>
      <x:c r="C20" s="33" t="str">
        <x:v>Cada administrador y tercero utiliza una identidad individual, evitando cuentas genéricas para autenticarse.</x:v>
      </x:c>
      <x:c r="D20" s="33" t="str">
        <x:v>MFA, acceso condicional, protocolos, excepciones y registros de autenticación</x:v>
      </x:c>
      <x:c r="E20" s="15" t="str">
        <x:v>No revisado</x:v>
      </x:c>
      <x:c r="F20" s="33" t="str"/>
      <x:c r="G20" s="33" t="str"/>
      <x:c r="H20" s="35" t="str"/>
      <x:c r="I20" s="33" t="str">
        <x:f>IFERROR(VLOOKUP(E20,'Listas'!$A$7:$C$12,3,FALSE),"")</x:f>
      </x:c>
      <x:c r="J20" s="33" t="str"/>
    </x:row>
    <x:row r="21" ht="54" customHeight="1">
      <x:c r="A21" s="31" t="n">
        <x:v>16</x:v>
      </x:c>
      <x:c r="B21" s="33" t="str">
        <x:v>Autenticación y contexto</x:v>
      </x:c>
      <x:c r="C21" s="33" t="str">
        <x:v>Los protocolos heredados, cuentas técnicas y excepciones que pueden eludir controles están identificados y revisados.</x:v>
      </x:c>
      <x:c r="D21" s="33" t="str">
        <x:v>MFA, acceso condicional, protocolos, excepciones y registros de autenticación</x:v>
      </x:c>
      <x:c r="E21" s="15" t="str">
        <x:v>No revisado</x:v>
      </x:c>
      <x:c r="F21" s="33" t="str"/>
      <x:c r="G21" s="33" t="str"/>
      <x:c r="H21" s="35" t="str"/>
      <x:c r="I21" s="33" t="str">
        <x:f>IFERROR(VLOOKUP(E21,'Listas'!$A$7:$C$12,3,FALSE),"")</x:f>
      </x:c>
      <x:c r="J21" s="33" t="str"/>
    </x:row>
    <x:row r="22" ht="54" customHeight="1">
      <x:c r="A22" s="31" t="n">
        <x:v>17</x:v>
      </x:c>
      <x:c r="B22" s="33" t="str">
        <x:v>Control de sesión</x:v>
      </x:c>
      <x:c r="C22" s="33" t="str">
        <x:v>Las sesiones privilegiadas se intermedian o aíslan cuando el nivel de criticidad lo requiere.</x:v>
      </x:c>
      <x:c r="D22" s="33" t="str">
        <x:v>Registros, grabaciones, alertas, integración SIEM, reglas de comando y terminación</x:v>
      </x:c>
      <x:c r="E22" s="15" t="str">
        <x:v>No revisado</x:v>
      </x:c>
      <x:c r="F22" s="33" t="str"/>
      <x:c r="G22" s="33" t="str"/>
      <x:c r="H22" s="35" t="str"/>
      <x:c r="I22" s="33" t="str">
        <x:f>IFERROR(VLOOKUP(E22,'Listas'!$A$7:$C$12,3,FALSE),"")</x:f>
      </x:c>
      <x:c r="J22" s="33" t="str"/>
    </x:row>
    <x:row r="23" ht="54" customHeight="1">
      <x:c r="A23" s="31" t="n">
        <x:v>18</x:v>
      </x:c>
      <x:c r="B23" s="33" t="str">
        <x:v>Control de sesión</x:v>
      </x:c>
      <x:c r="C23" s="33" t="str">
        <x:v>Las sesiones sobre activos críticos quedan registradas o grabadas y pueden localizarse de forma ágil.</x:v>
      </x:c>
      <x:c r="D23" s="33" t="str">
        <x:v>Registros, grabaciones, alertas, integración SIEM, reglas de comando y terminación</x:v>
      </x:c>
      <x:c r="E23" s="15" t="str">
        <x:v>No revisado</x:v>
      </x:c>
      <x:c r="F23" s="33" t="str"/>
      <x:c r="G23" s="33" t="str"/>
      <x:c r="H23" s="35" t="str"/>
      <x:c r="I23" s="33" t="str">
        <x:f>IFERROR(VLOOKUP(E23,'Listas'!$A$7:$C$12,3,FALSE),"")</x:f>
      </x:c>
      <x:c r="J23" s="33" t="str"/>
    </x:row>
    <x:row r="24" ht="54" customHeight="1">
      <x:c r="A24" s="31" t="n">
        <x:v>19</x:v>
      </x:c>
      <x:c r="B24" s="33" t="str">
        <x:v>Control de sesión</x:v>
      </x:c>
      <x:c r="C24" s="33" t="str">
        <x:v>Existen alertas y capacidad de respuesta ante comandos anómalos, elevaciones inesperadas o accesos fuera de contexto.</x:v>
      </x:c>
      <x:c r="D24" s="33" t="str">
        <x:v>Registros, grabaciones, alertas, integración SIEM, reglas de comando y terminación</x:v>
      </x:c>
      <x:c r="E24" s="15" t="str">
        <x:v>No revisado</x:v>
      </x:c>
      <x:c r="F24" s="33" t="str"/>
      <x:c r="G24" s="33" t="str"/>
      <x:c r="H24" s="35" t="str"/>
      <x:c r="I24" s="33" t="str">
        <x:f>IFERROR(VLOOKUP(E24,'Listas'!$A$7:$C$12,3,FALSE),"")</x:f>
      </x:c>
      <x:c r="J24" s="33" t="str"/>
    </x:row>
    <x:row r="25" ht="54" customHeight="1">
      <x:c r="A25" s="31" t="n">
        <x:v>20</x:v>
      </x:c>
      <x:c r="B25" s="33" t="str">
        <x:v>Control de sesión</x:v>
      </x:c>
      <x:c r="C25" s="33" t="str">
        <x:v>La evidencia conecta identidad, aprobación, credencial, activo, inicio y fin de sesión y acciones realizadas.</x:v>
      </x:c>
      <x:c r="D25" s="33" t="str">
        <x:v>Registros, grabaciones, alertas, integración SIEM, reglas de comando y terminación</x:v>
      </x:c>
      <x:c r="E25" s="15" t="str">
        <x:v>No revisado</x:v>
      </x:c>
      <x:c r="F25" s="33" t="str"/>
      <x:c r="G25" s="33" t="str"/>
      <x:c r="H25" s="35" t="str"/>
      <x:c r="I25" s="33" t="str">
        <x:f>IFERROR(VLOOKUP(E25,'Listas'!$A$7:$C$12,3,FALSE),"")</x:f>
      </x:c>
      <x:c r="J25" s="33" t="str"/>
    </x:row>
    <x:row r="26" ht="54" customHeight="1">
      <x:c r="A26" s="31" t="n">
        <x:v>21</x:v>
      </x:c>
      <x:c r="B26" s="33" t="str">
        <x:v>Terceros y acceso remoto</x:v>
      </x:c>
      <x:c r="C26" s="33" t="str">
        <x:v>Todos los proveedores con acceso privilegiado están inventariados y cuentan con un responsable interno.</x:v>
      </x:c>
      <x:c r="D26" s="33" t="str">
        <x:v>Proveedores, patrocinadores internos, contratos, VPN/ZTNA, ventanas de acceso y bajas</x:v>
      </x:c>
      <x:c r="E26" s="15" t="str">
        <x:v>No revisado</x:v>
      </x:c>
      <x:c r="F26" s="33" t="str"/>
      <x:c r="G26" s="33" t="str"/>
      <x:c r="H26" s="35" t="str"/>
      <x:c r="I26" s="33" t="str">
        <x:f>IFERROR(VLOOKUP(E26,'Listas'!$A$7:$C$12,3,FALSE),"")</x:f>
      </x:c>
      <x:c r="J26" s="33" t="str"/>
    </x:row>
    <x:row r="27" ht="54" customHeight="1">
      <x:c r="A27" s="31" t="n">
        <x:v>22</x:v>
      </x:c>
      <x:c r="B27" s="33" t="str">
        <x:v>Terceros y acceso remoto</x:v>
      </x:c>
      <x:c r="C27" s="33" t="str">
        <x:v>Su acceso está limitado a activos, tareas y ventanas temporales concretas y se habilita solo cuando es necesario.</x:v>
      </x:c>
      <x:c r="D27" s="33" t="str">
        <x:v>Proveedores, patrocinadores internos, contratos, VPN/ZTNA, ventanas de acceso y bajas</x:v>
      </x:c>
      <x:c r="E27" s="15" t="str">
        <x:v>No revisado</x:v>
      </x:c>
      <x:c r="F27" s="33" t="str"/>
      <x:c r="G27" s="33" t="str"/>
      <x:c r="H27" s="35" t="str"/>
      <x:c r="I27" s="33" t="str">
        <x:f>IFERROR(VLOOKUP(E27,'Listas'!$A$7:$C$12,3,FALSE),"")</x:f>
      </x:c>
      <x:c r="J27" s="33" t="str"/>
    </x:row>
    <x:row r="28" ht="54" customHeight="1">
      <x:c r="A28" s="31" t="n">
        <x:v>23</x:v>
      </x:c>
      <x:c r="B28" s="33" t="str">
        <x:v>Terceros y acceso remoto</x:v>
      </x:c>
      <x:c r="C28" s="33" t="str">
        <x:v>La revocación se ejecuta con rapidez cuando termina el contrato, cambia el personal o deja de existir la necesidad.</x:v>
      </x:c>
      <x:c r="D28" s="33" t="str">
        <x:v>Proveedores, patrocinadores internos, contratos, VPN/ZTNA, ventanas de acceso y bajas</x:v>
      </x:c>
      <x:c r="E28" s="15" t="str">
        <x:v>No revisado</x:v>
      </x:c>
      <x:c r="F28" s="33" t="str"/>
      <x:c r="G28" s="33" t="str"/>
      <x:c r="H28" s="35" t="str"/>
      <x:c r="I28" s="33" t="str">
        <x:f>IFERROR(VLOOKUP(E28,'Listas'!$A$7:$C$12,3,FALSE),"")</x:f>
      </x:c>
      <x:c r="J28" s="33" t="str"/>
    </x:row>
    <x:row r="29" ht="54" customHeight="1">
      <x:c r="A29" s="31" t="n">
        <x:v>24</x:v>
      </x:c>
      <x:c r="B29" s="33" t="str">
        <x:v>Terceros y acceso remoto</x:v>
      </x:c>
      <x:c r="C29" s="33" t="str">
        <x:v>Las sesiones de terceros aplican MFA, registro y revisión con criterios equivalentes a los accesos internos.</x:v>
      </x:c>
      <x:c r="D29" s="33" t="str">
        <x:v>Proveedores, patrocinadores internos, contratos, VPN/ZTNA, ventanas de acceso y bajas</x:v>
      </x:c>
      <x:c r="E29" s="15" t="str">
        <x:v>No revisado</x:v>
      </x:c>
      <x:c r="F29" s="33" t="str"/>
      <x:c r="G29" s="33" t="str"/>
      <x:c r="H29" s="35" t="str"/>
      <x:c r="I29" s="33" t="str">
        <x:f>IFERROR(VLOOKUP(E29,'Listas'!$A$7:$C$12,3,FALSE),"")</x:f>
      </x:c>
      <x:c r="J29" s="33" t="str"/>
    </x:row>
    <x:row r="30" ht="54" customHeight="1">
      <x:c r="A30" s="31" t="n">
        <x:v>25</x:v>
      </x:c>
      <x:c r="B30" s="33" t="str">
        <x:v>Gobierno y operación</x:v>
      </x:c>
      <x:c r="C30" s="33" t="str">
        <x:v>Existe una política aprobada para accesos privilegiados que define roles, excepciones y acceso de emergencia.</x:v>
      </x:c>
      <x:c r="D30" s="33" t="str">
        <x:v>Política PAM, RACI, recertificaciones, runbooks, SLAs, métricas y excepciones</x:v>
      </x:c>
      <x:c r="E30" s="15" t="str">
        <x:v>No revisado</x:v>
      </x:c>
      <x:c r="F30" s="33" t="str"/>
      <x:c r="G30" s="33" t="str"/>
      <x:c r="H30" s="35" t="str"/>
      <x:c r="I30" s="33" t="str">
        <x:f>IFERROR(VLOOKUP(E30,'Listas'!$A$7:$C$12,3,FALSE),"")</x:f>
      </x:c>
      <x:c r="J30" s="33" t="str"/>
    </x:row>
    <x:row r="31" ht="54" customHeight="1">
      <x:c r="A31" s="31" t="n">
        <x:v>26</x:v>
      </x:c>
      <x:c r="B31" s="33" t="str">
        <x:v>Gobierno y operación</x:v>
      </x:c>
      <x:c r="C31" s="33" t="str">
        <x:v>Se realizan recertificaciones periódicas y revisiones de cuentas huérfanas, inactivas o con privilegios excesivos.</x:v>
      </x:c>
      <x:c r="D31" s="33" t="str">
        <x:v>Política PAM, RACI, recertificaciones, runbooks, SLAs, métricas y excepciones</x:v>
      </x:c>
      <x:c r="E31" s="15" t="str">
        <x:v>No revisado</x:v>
      </x:c>
      <x:c r="F31" s="33" t="str"/>
      <x:c r="G31" s="33" t="str"/>
      <x:c r="H31" s="35" t="str"/>
      <x:c r="I31" s="33" t="str">
        <x:f>IFERROR(VLOOKUP(E31,'Listas'!$A$7:$C$12,3,FALSE),"")</x:f>
      </x:c>
      <x:c r="J31" s="33" t="str"/>
    </x:row>
    <x:row r="32" ht="54" customHeight="1">
      <x:c r="A32" s="31" t="n">
        <x:v>27</x:v>
      </x:c>
      <x:c r="B32" s="33" t="str">
        <x:v>Gobierno y operación</x:v>
      </x:c>
      <x:c r="C32" s="33" t="str">
        <x:v>Hay responsables, runbooks y niveles de servicio para onboarding, rotación, incidencias y evidencias de auditoría.</x:v>
      </x:c>
      <x:c r="D32" s="33" t="str">
        <x:v>Política PAM, RACI, recertificaciones, runbooks, SLAs, métricas y excepciones</x:v>
      </x:c>
      <x:c r="E32" s="15" t="str">
        <x:v>No revisado</x:v>
      </x:c>
      <x:c r="F32" s="33" t="str"/>
      <x:c r="G32" s="33" t="str"/>
      <x:c r="H32" s="35" t="str"/>
      <x:c r="I32" s="33" t="str">
        <x:f>IFERROR(VLOOKUP(E32,'Listas'!$A$7:$C$12,3,FALSE),"")</x:f>
      </x:c>
      <x:c r="J32" s="33" t="str"/>
    </x:row>
    <x:row r="33" ht="54" customHeight="1">
      <x:c r="A33" s="31" t="n">
        <x:v>28</x:v>
      </x:c>
      <x:c r="B33" s="33" t="str">
        <x:v>Gobierno y operación</x:v>
      </x:c>
      <x:c r="C33" s="33" t="str">
        <x:v>Se revisan métricas de cobertura, antigüedad, excepciones, fallos de control y adopción para impulsar mejoras.</x:v>
      </x:c>
      <x:c r="D33" s="33" t="str">
        <x:v>Política PAM, RACI, recertificaciones, runbooks, SLAs, métricas y excepciones</x:v>
      </x:c>
      <x:c r="E33" s="15" t="str">
        <x:v>No revisado</x:v>
      </x:c>
      <x:c r="F33" s="33" t="str"/>
      <x:c r="G33" s="33" t="str"/>
      <x:c r="H33" s="35" t="str"/>
      <x:c r="I33" s="33" t="str">
        <x:f>IFERROR(VLOOKUP(E33,'Listas'!$A$7:$C$12,3,FALSE),"")</x:f>
      </x:c>
      <x:c r="J33" s="33" t="str"/>
    </x:row>
  </x:sheetData>
  <x:mergeCells>
    <x:mergeCell ref="A1:J2"/>
    <x:mergeCell ref="A3:J3"/>
  </x:mergeCells>
  <x:conditionalFormatting sqref="E6:E33">
    <x:cfRule type="containsText" dxfId="0" priority="1" operator="containsText" text="Controlado"/>
    <x:cfRule type="containsText" dxfId="1" priority="2" operator="containsText" text="Parcial"/>
    <x:cfRule type="containsText" dxfId="2" priority="3" operator="containsText" text="No controlado"/>
    <x:cfRule type="containsText" dxfId="3" priority="4" operator="containsText" text="Desconocido"/>
  </x:conditionalFormatting>
  <x:conditionalFormatting sqref="I6:I33">
    <x:cfRule type="containsText" dxfId="4" priority="5" operator="containsText" text="Alta"/>
    <x:cfRule type="containsText" dxfId="5" priority="6" operator="containsText" text="Media"/>
    <x:cfRule type="containsText" dxfId="6" priority="7" operator="containsText" text="Baja"/>
  </x:conditionalFormatting>
  <x:dataValidations count="2">
    <x:dataValidation type="list" sqref="E6:E33">
      <x:formula1>'Listas'!$A$7:$A$12</x:formula1>
    </x:dataValidation>
    <x:dataValidation type="textLength" operator="lessThanOrEqual" sqref="G6:G33">
      <x:formula1>80</x:formula1>
    </x:dataValidation>
  </x:dataValidations>
  <x:pageMargins left="0.7" right="0.7" top="0.75" bottom="0.75" header="0.3" footer="0.3"/>
  <x:drawing xmlns:r="http://schemas.openxmlformats.org/officeDocument/2006/relationships" r:id="Rc04e624b74254c7d"/>
  <x:tableParts count="1">
    <x:tablePart xmlns:r="http://schemas.openxmlformats.org/officeDocument/2006/relationships" r:id="R57e16f9eae1842f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20" hidden="0" customWidth="1"/>
    <x:col min="3" max="3" width="28" hidden="0" customWidth="1"/>
    <x:col min="4" max="4" width="18" hidden="0" customWidth="1"/>
    <x:col min="5" max="5" width="18" hidden="0" customWidth="1"/>
    <x:col min="6" max="6" width="26" hidden="0" customWidth="1"/>
    <x:col min="7" max="7" width="12" hidden="0" customWidth="1"/>
    <x:col min="8" max="8" width="20" hidden="0" customWidth="1"/>
    <x:col min="9" max="9" width="20" hidden="0" customWidth="1"/>
    <x:col min="10" max="10" width="22" hidden="0" customWidth="1"/>
    <x:col min="11" max="11" width="23" hidden="0" customWidth="1"/>
    <x:col min="12" max="12" width="15" hidden="0" customWidth="1"/>
    <x:col min="13" max="13" width="12" hidden="0" customWidth="1"/>
    <x:col min="14" max="14" width="18" hidden="0" customWidth="1"/>
    <x:col min="15" max="15" width="12" hidden="0" customWidth="1"/>
    <x:col min="16" max="16" width="15" hidden="0" customWidth="1"/>
    <x:col min="17" max="17" width="15" hidden="0" customWidth="1"/>
    <x:col min="18" max="18" width="12" hidden="0" customWidth="1"/>
    <x:col min="19" max="19" width="28" hidden="0" customWidth="1"/>
    <x:col min="20" max="20" width="32" hidden="0" customWidth="1"/>
  </x:cols>
  <x:sheetData>
    <x:row r="1">
      <x:c r="A1" s="3" t="str">
        <x:v>Inventario de identidades y accesos privilegiados</x:v>
      </x:c>
    </x:row>
    <x:row r="3">
      <x:c r="A3" s="6" t="str">
        <x:v>Registra metadatos y control. No introduzcas contraseñas, claves, tokens ni secretos.</x:v>
      </x:c>
    </x:row>
    <x:row r="4" ht="4" customHeight="1">
      <x:c r="A4" s="8"/>
      <x:c r="B4" s="8"/>
      <x:c r="C4" s="8"/>
      <x:c r="D4" s="8"/>
      <x:c r="E4" s="8"/>
      <x:c r="F4" s="8"/>
      <x:c r="G4" s="8"/>
      <x:c r="H4" s="8"/>
      <x:c r="I4" s="8"/>
      <x:c r="J4" s="8"/>
      <x:c r="K4" s="8"/>
      <x:c r="L4" s="8"/>
      <x:c r="M4" s="8"/>
      <x:c r="N4" s="8"/>
      <x:c r="O4" s="8"/>
      <x:c r="P4" s="8"/>
      <x:c r="Q4" s="8"/>
      <x:c r="R4" s="8"/>
      <x:c r="S4" s="8"/>
      <x:c r="T4" s="8"/>
    </x:row>
    <x:row r="5" ht="32" customHeight="1">
      <x:c r="A5" s="27" t="str">
        <x:v>ID</x:v>
      </x:c>
      <x:c r="B5" s="28" t="str">
        <x:v>Tipo</x:v>
      </x:c>
      <x:c r="C5" s="28" t="str">
        <x:v>Identidad / cuenta</x:v>
      </x:c>
      <x:c r="D5" s="28" t="str">
        <x:v>Humana / no humana</x:v>
      </x:c>
      <x:c r="E5" s="28" t="str">
        <x:v>Entorno</x:v>
      </x:c>
      <x:c r="F5" s="28" t="str">
        <x:v>Activo / sistema</x:v>
      </x:c>
      <x:c r="G5" s="28" t="str">
        <x:v>Criticidad</x:v>
      </x:c>
      <x:c r="H5" s="28" t="str">
        <x:v>Propietario</x:v>
      </x:c>
      <x:c r="I5" s="28" t="str">
        <x:v>Equipo responsable</x:v>
      </x:c>
      <x:c r="J5" s="28" t="str">
        <x:v>Tipo de privilegio</x:v>
      </x:c>
      <x:c r="K5" s="28" t="str">
        <x:v>Custodia credencial</x:v>
      </x:c>
      <x:c r="L5" s="28" t="str">
        <x:v>Rotación</x:v>
      </x:c>
      <x:c r="M5" s="28" t="str">
        <x:v>MFA</x:v>
      </x:c>
      <x:c r="N5" s="28" t="str">
        <x:v>Control de sesión</x:v>
      </x:c>
      <x:c r="O5" s="28" t="str">
        <x:v>Tercero</x:v>
      </x:c>
      <x:c r="P5" s="28" t="str">
        <x:v>Fecha expiración</x:v>
      </x:c>
      <x:c r="Q5" s="28" t="str">
        <x:v>Estado</x:v>
      </x:c>
      <x:c r="R5" s="28" t="str">
        <x:v>Prioridad</x:v>
      </x:c>
      <x:c r="S5" s="28" t="str">
        <x:v>Evidencia / ubicación</x:v>
      </x:c>
      <x:c r="T5" s="29" t="str">
        <x:v>Observaciones</x:v>
      </x:c>
    </x:row>
    <x:row r="6">
      <x:c r="A6" s="30" t="str">
        <x:f>IF(C6="","",ROW()-5)</x:f>
      </x:c>
      <x:c r="B6" s="14" t="str"/>
      <x:c r="C6" s="14" t="str"/>
      <x:c r="D6" s="14" t="str"/>
      <x:c r="E6" s="14" t="str"/>
      <x:c r="F6" s="14" t="str"/>
      <x:c r="G6" s="14" t="str"/>
      <x:c r="H6" s="14" t="str"/>
      <x:c r="I6" s="14" t="str"/>
      <x:c r="J6" s="14" t="str"/>
      <x:c r="K6" s="14" t="str"/>
      <x:c r="L6" s="14" t="str"/>
      <x:c r="M6" s="14" t="str"/>
      <x:c r="N6" s="14" t="str"/>
      <x:c r="O6" s="14" t="str"/>
      <x:c r="P6" s="163" t="str"/>
      <x:c r="Q6" s="14" t="str"/>
      <x:c r="R6" s="14" t="str"/>
      <x:c r="S6" s="14" t="str"/>
      <x:c r="T6" s="14" t="str"/>
    </x:row>
    <x:row r="7">
      <x:c r="A7" s="31" t="str">
        <x:f>IF(C7="","",ROW()-5)</x:f>
      </x:c>
      <x:c r="B7" s="15" t="str"/>
      <x:c r="C7" s="15" t="str"/>
      <x:c r="D7" s="15" t="str"/>
      <x:c r="E7" s="15" t="str"/>
      <x:c r="F7" s="15" t="str"/>
      <x:c r="G7" s="15" t="str"/>
      <x:c r="H7" s="15" t="str"/>
      <x:c r="I7" s="15" t="str"/>
      <x:c r="J7" s="15" t="str"/>
      <x:c r="K7" s="15" t="str"/>
      <x:c r="L7" s="15" t="str"/>
      <x:c r="M7" s="15" t="str"/>
      <x:c r="N7" s="15" t="str"/>
      <x:c r="O7" s="15" t="str"/>
      <x:c r="P7" s="164" t="str"/>
      <x:c r="Q7" s="15" t="str"/>
      <x:c r="R7" s="15" t="str"/>
      <x:c r="S7" s="15" t="str"/>
      <x:c r="T7" s="15" t="str"/>
    </x:row>
    <x:row r="8">
      <x:c r="A8" s="31" t="str">
        <x:f>IF(C8="","",ROW()-5)</x:f>
      </x:c>
      <x:c r="B8" s="15" t="str"/>
      <x:c r="C8" s="15" t="str"/>
      <x:c r="D8" s="15" t="str"/>
      <x:c r="E8" s="15" t="str"/>
      <x:c r="F8" s="15" t="str"/>
      <x:c r="G8" s="15" t="str"/>
      <x:c r="H8" s="15" t="str"/>
      <x:c r="I8" s="15" t="str"/>
      <x:c r="J8" s="15" t="str"/>
      <x:c r="K8" s="15" t="str"/>
      <x:c r="L8" s="15" t="str"/>
      <x:c r="M8" s="15" t="str"/>
      <x:c r="N8" s="15" t="str"/>
      <x:c r="O8" s="15" t="str"/>
      <x:c r="P8" s="164" t="str"/>
      <x:c r="Q8" s="15" t="str"/>
      <x:c r="R8" s="15" t="str"/>
      <x:c r="S8" s="15" t="str"/>
      <x:c r="T8" s="15" t="str"/>
    </x:row>
    <x:row r="9">
      <x:c r="A9" s="31" t="str">
        <x:f>IF(C9="","",ROW()-5)</x:f>
      </x:c>
      <x:c r="B9" s="15" t="str"/>
      <x:c r="C9" s="15" t="str"/>
      <x:c r="D9" s="15" t="str"/>
      <x:c r="E9" s="15" t="str"/>
      <x:c r="F9" s="15" t="str"/>
      <x:c r="G9" s="15" t="str"/>
      <x:c r="H9" s="15" t="str"/>
      <x:c r="I9" s="15" t="str"/>
      <x:c r="J9" s="15" t="str"/>
      <x:c r="K9" s="15" t="str"/>
      <x:c r="L9" s="15" t="str"/>
      <x:c r="M9" s="15" t="str"/>
      <x:c r="N9" s="15" t="str"/>
      <x:c r="O9" s="15" t="str"/>
      <x:c r="P9" s="164" t="str"/>
      <x:c r="Q9" s="15" t="str"/>
      <x:c r="R9" s="15" t="str"/>
      <x:c r="S9" s="15" t="str"/>
      <x:c r="T9" s="15" t="str"/>
    </x:row>
    <x:row r="10">
      <x:c r="A10" s="31" t="str">
        <x:f>IF(C10="","",ROW()-5)</x:f>
      </x:c>
      <x:c r="B10" s="15" t="str"/>
      <x:c r="C10" s="15" t="str"/>
      <x:c r="D10" s="15" t="str"/>
      <x:c r="E10" s="15" t="str"/>
      <x:c r="F10" s="15" t="str"/>
      <x:c r="G10" s="15" t="str"/>
      <x:c r="H10" s="15" t="str"/>
      <x:c r="I10" s="15" t="str"/>
      <x:c r="J10" s="15" t="str"/>
      <x:c r="K10" s="15" t="str"/>
      <x:c r="L10" s="15" t="str"/>
      <x:c r="M10" s="15" t="str"/>
      <x:c r="N10" s="15" t="str"/>
      <x:c r="O10" s="15" t="str"/>
      <x:c r="P10" s="164" t="str"/>
      <x:c r="Q10" s="15" t="str"/>
      <x:c r="R10" s="15" t="str"/>
      <x:c r="S10" s="15" t="str"/>
      <x:c r="T10" s="15" t="str"/>
    </x:row>
    <x:row r="11">
      <x:c r="A11" s="31" t="str">
        <x:f>IF(C11="","",ROW()-5)</x:f>
      </x:c>
      <x:c r="B11" s="15" t="str"/>
      <x:c r="C11" s="15" t="str"/>
      <x:c r="D11" s="15" t="str"/>
      <x:c r="E11" s="15" t="str"/>
      <x:c r="F11" s="15" t="str"/>
      <x:c r="G11" s="15" t="str"/>
      <x:c r="H11" s="15" t="str"/>
      <x:c r="I11" s="15" t="str"/>
      <x:c r="J11" s="15" t="str"/>
      <x:c r="K11" s="15" t="str"/>
      <x:c r="L11" s="15" t="str"/>
      <x:c r="M11" s="15" t="str"/>
      <x:c r="N11" s="15" t="str"/>
      <x:c r="O11" s="15" t="str"/>
      <x:c r="P11" s="164" t="str"/>
      <x:c r="Q11" s="15" t="str"/>
      <x:c r="R11" s="15" t="str"/>
      <x:c r="S11" s="15" t="str"/>
      <x:c r="T11" s="15" t="str"/>
    </x:row>
    <x:row r="12">
      <x:c r="A12" s="31" t="str">
        <x:f>IF(C12="","",ROW()-5)</x:f>
      </x:c>
      <x:c r="B12" s="15" t="str"/>
      <x:c r="C12" s="15" t="str"/>
      <x:c r="D12" s="15" t="str"/>
      <x:c r="E12" s="15" t="str"/>
      <x:c r="F12" s="15" t="str"/>
      <x:c r="G12" s="15" t="str"/>
      <x:c r="H12" s="15" t="str"/>
      <x:c r="I12" s="15" t="str"/>
      <x:c r="J12" s="15" t="str"/>
      <x:c r="K12" s="15" t="str"/>
      <x:c r="L12" s="15" t="str"/>
      <x:c r="M12" s="15" t="str"/>
      <x:c r="N12" s="15" t="str"/>
      <x:c r="O12" s="15" t="str"/>
      <x:c r="P12" s="164" t="str"/>
      <x:c r="Q12" s="15" t="str"/>
      <x:c r="R12" s="15" t="str"/>
      <x:c r="S12" s="15" t="str"/>
      <x:c r="T12" s="15" t="str"/>
    </x:row>
    <x:row r="13">
      <x:c r="A13" s="31" t="str">
        <x:f>IF(C13="","",ROW()-5)</x:f>
      </x:c>
      <x:c r="B13" s="15" t="str"/>
      <x:c r="C13" s="15" t="str"/>
      <x:c r="D13" s="15" t="str"/>
      <x:c r="E13" s="15" t="str"/>
      <x:c r="F13" s="15" t="str"/>
      <x:c r="G13" s="15" t="str"/>
      <x:c r="H13" s="15" t="str"/>
      <x:c r="I13" s="15" t="str"/>
      <x:c r="J13" s="15" t="str"/>
      <x:c r="K13" s="15" t="str"/>
      <x:c r="L13" s="15" t="str"/>
      <x:c r="M13" s="15" t="str"/>
      <x:c r="N13" s="15" t="str"/>
      <x:c r="O13" s="15" t="str"/>
      <x:c r="P13" s="164" t="str"/>
      <x:c r="Q13" s="15" t="str"/>
      <x:c r="R13" s="15" t="str"/>
      <x:c r="S13" s="15" t="str"/>
      <x:c r="T13" s="15" t="str"/>
    </x:row>
    <x:row r="14">
      <x:c r="A14" s="31" t="str">
        <x:f>IF(C14="","",ROW()-5)</x:f>
      </x:c>
      <x:c r="B14" s="15" t="str"/>
      <x:c r="C14" s="15" t="str"/>
      <x:c r="D14" s="15" t="str"/>
      <x:c r="E14" s="15" t="str"/>
      <x:c r="F14" s="15" t="str"/>
      <x:c r="G14" s="15" t="str"/>
      <x:c r="H14" s="15" t="str"/>
      <x:c r="I14" s="15" t="str"/>
      <x:c r="J14" s="15" t="str"/>
      <x:c r="K14" s="15" t="str"/>
      <x:c r="L14" s="15" t="str"/>
      <x:c r="M14" s="15" t="str"/>
      <x:c r="N14" s="15" t="str"/>
      <x:c r="O14" s="15" t="str"/>
      <x:c r="P14" s="164" t="str"/>
      <x:c r="Q14" s="15" t="str"/>
      <x:c r="R14" s="15" t="str"/>
      <x:c r="S14" s="15" t="str"/>
      <x:c r="T14" s="15" t="str"/>
    </x:row>
    <x:row r="15">
      <x:c r="A15" s="31" t="str">
        <x:f>IF(C15="","",ROW()-5)</x:f>
      </x:c>
      <x:c r="B15" s="15" t="str"/>
      <x:c r="C15" s="15" t="str"/>
      <x:c r="D15" s="15" t="str"/>
      <x:c r="E15" s="15" t="str"/>
      <x:c r="F15" s="15" t="str"/>
      <x:c r="G15" s="15" t="str"/>
      <x:c r="H15" s="15" t="str"/>
      <x:c r="I15" s="15" t="str"/>
      <x:c r="J15" s="15" t="str"/>
      <x:c r="K15" s="15" t="str"/>
      <x:c r="L15" s="15" t="str"/>
      <x:c r="M15" s="15" t="str"/>
      <x:c r="N15" s="15" t="str"/>
      <x:c r="O15" s="15" t="str"/>
      <x:c r="P15" s="164" t="str"/>
      <x:c r="Q15" s="15" t="str"/>
      <x:c r="R15" s="15" t="str"/>
      <x:c r="S15" s="15" t="str"/>
      <x:c r="T15" s="15" t="str"/>
    </x:row>
    <x:row r="16">
      <x:c r="A16" s="31" t="str">
        <x:f>IF(C16="","",ROW()-5)</x:f>
      </x:c>
      <x:c r="B16" s="15" t="str"/>
      <x:c r="C16" s="15" t="str"/>
      <x:c r="D16" s="15" t="str"/>
      <x:c r="E16" s="15" t="str"/>
      <x:c r="F16" s="15" t="str"/>
      <x:c r="G16" s="15" t="str"/>
      <x:c r="H16" s="15" t="str"/>
      <x:c r="I16" s="15" t="str"/>
      <x:c r="J16" s="15" t="str"/>
      <x:c r="K16" s="15" t="str"/>
      <x:c r="L16" s="15" t="str"/>
      <x:c r="M16" s="15" t="str"/>
      <x:c r="N16" s="15" t="str"/>
      <x:c r="O16" s="15" t="str"/>
      <x:c r="P16" s="164" t="str"/>
      <x:c r="Q16" s="15" t="str"/>
      <x:c r="R16" s="15" t="str"/>
      <x:c r="S16" s="15" t="str"/>
      <x:c r="T16" s="15" t="str"/>
    </x:row>
    <x:row r="17">
      <x:c r="A17" s="31" t="str">
        <x:f>IF(C17="","",ROW()-5)</x:f>
      </x:c>
      <x:c r="B17" s="15" t="str"/>
      <x:c r="C17" s="15" t="str"/>
      <x:c r="D17" s="15" t="str"/>
      <x:c r="E17" s="15" t="str"/>
      <x:c r="F17" s="15" t="str"/>
      <x:c r="G17" s="15" t="str"/>
      <x:c r="H17" s="15" t="str"/>
      <x:c r="I17" s="15" t="str"/>
      <x:c r="J17" s="15" t="str"/>
      <x:c r="K17" s="15" t="str"/>
      <x:c r="L17" s="15" t="str"/>
      <x:c r="M17" s="15" t="str"/>
      <x:c r="N17" s="15" t="str"/>
      <x:c r="O17" s="15" t="str"/>
      <x:c r="P17" s="164" t="str"/>
      <x:c r="Q17" s="15" t="str"/>
      <x:c r="R17" s="15" t="str"/>
      <x:c r="S17" s="15" t="str"/>
      <x:c r="T17" s="15" t="str"/>
    </x:row>
    <x:row r="18">
      <x:c r="A18" s="31" t="str">
        <x:f>IF(C18="","",ROW()-5)</x:f>
      </x:c>
      <x:c r="B18" s="15" t="str"/>
      <x:c r="C18" s="15" t="str"/>
      <x:c r="D18" s="15" t="str"/>
      <x:c r="E18" s="15" t="str"/>
      <x:c r="F18" s="15" t="str"/>
      <x:c r="G18" s="15" t="str"/>
      <x:c r="H18" s="15" t="str"/>
      <x:c r="I18" s="15" t="str"/>
      <x:c r="J18" s="15" t="str"/>
      <x:c r="K18" s="15" t="str"/>
      <x:c r="L18" s="15" t="str"/>
      <x:c r="M18" s="15" t="str"/>
      <x:c r="N18" s="15" t="str"/>
      <x:c r="O18" s="15" t="str"/>
      <x:c r="P18" s="164" t="str"/>
      <x:c r="Q18" s="15" t="str"/>
      <x:c r="R18" s="15" t="str"/>
      <x:c r="S18" s="15" t="str"/>
      <x:c r="T18" s="15" t="str"/>
    </x:row>
    <x:row r="19">
      <x:c r="A19" s="31" t="str">
        <x:f>IF(C19="","",ROW()-5)</x:f>
      </x:c>
      <x:c r="B19" s="15" t="str"/>
      <x:c r="C19" s="15" t="str"/>
      <x:c r="D19" s="15" t="str"/>
      <x:c r="E19" s="15" t="str"/>
      <x:c r="F19" s="15" t="str"/>
      <x:c r="G19" s="15" t="str"/>
      <x:c r="H19" s="15" t="str"/>
      <x:c r="I19" s="15" t="str"/>
      <x:c r="J19" s="15" t="str"/>
      <x:c r="K19" s="15" t="str"/>
      <x:c r="L19" s="15" t="str"/>
      <x:c r="M19" s="15" t="str"/>
      <x:c r="N19" s="15" t="str"/>
      <x:c r="O19" s="15" t="str"/>
      <x:c r="P19" s="164" t="str"/>
      <x:c r="Q19" s="15" t="str"/>
      <x:c r="R19" s="15" t="str"/>
      <x:c r="S19" s="15" t="str"/>
      <x:c r="T19" s="15" t="str"/>
    </x:row>
    <x:row r="20">
      <x:c r="A20" s="31" t="str">
        <x:f>IF(C20="","",ROW()-5)</x:f>
      </x:c>
      <x:c r="B20" s="15" t="str"/>
      <x:c r="C20" s="15" t="str"/>
      <x:c r="D20" s="15" t="str"/>
      <x:c r="E20" s="15" t="str"/>
      <x:c r="F20" s="15" t="str"/>
      <x:c r="G20" s="15" t="str"/>
      <x:c r="H20" s="15" t="str"/>
      <x:c r="I20" s="15" t="str"/>
      <x:c r="J20" s="15" t="str"/>
      <x:c r="K20" s="15" t="str"/>
      <x:c r="L20" s="15" t="str"/>
      <x:c r="M20" s="15" t="str"/>
      <x:c r="N20" s="15" t="str"/>
      <x:c r="O20" s="15" t="str"/>
      <x:c r="P20" s="164" t="str"/>
      <x:c r="Q20" s="15" t="str"/>
      <x:c r="R20" s="15" t="str"/>
      <x:c r="S20" s="15" t="str"/>
      <x:c r="T20" s="15" t="str"/>
    </x:row>
    <x:row r="21">
      <x:c r="A21" s="31" t="str">
        <x:f>IF(C21="","",ROW()-5)</x:f>
      </x:c>
      <x:c r="B21" s="15" t="str"/>
      <x:c r="C21" s="15" t="str"/>
      <x:c r="D21" s="15" t="str"/>
      <x:c r="E21" s="15" t="str"/>
      <x:c r="F21" s="15" t="str"/>
      <x:c r="G21" s="15" t="str"/>
      <x:c r="H21" s="15" t="str"/>
      <x:c r="I21" s="15" t="str"/>
      <x:c r="J21" s="15" t="str"/>
      <x:c r="K21" s="15" t="str"/>
      <x:c r="L21" s="15" t="str"/>
      <x:c r="M21" s="15" t="str"/>
      <x:c r="N21" s="15" t="str"/>
      <x:c r="O21" s="15" t="str"/>
      <x:c r="P21" s="164" t="str"/>
      <x:c r="Q21" s="15" t="str"/>
      <x:c r="R21" s="15" t="str"/>
      <x:c r="S21" s="15" t="str"/>
      <x:c r="T21" s="15" t="str"/>
    </x:row>
    <x:row r="22">
      <x:c r="A22" s="31" t="str">
        <x:f>IF(C22="","",ROW()-5)</x:f>
      </x:c>
      <x:c r="B22" s="15" t="str"/>
      <x:c r="C22" s="15" t="str"/>
      <x:c r="D22" s="15" t="str"/>
      <x:c r="E22" s="15" t="str"/>
      <x:c r="F22" s="15" t="str"/>
      <x:c r="G22" s="15" t="str"/>
      <x:c r="H22" s="15" t="str"/>
      <x:c r="I22" s="15" t="str"/>
      <x:c r="J22" s="15" t="str"/>
      <x:c r="K22" s="15" t="str"/>
      <x:c r="L22" s="15" t="str"/>
      <x:c r="M22" s="15" t="str"/>
      <x:c r="N22" s="15" t="str"/>
      <x:c r="O22" s="15" t="str"/>
      <x:c r="P22" s="164" t="str"/>
      <x:c r="Q22" s="15" t="str"/>
      <x:c r="R22" s="15" t="str"/>
      <x:c r="S22" s="15" t="str"/>
      <x:c r="T22" s="15" t="str"/>
    </x:row>
    <x:row r="23">
      <x:c r="A23" s="31" t="str">
        <x:f>IF(C23="","",ROW()-5)</x:f>
      </x:c>
      <x:c r="B23" s="15" t="str"/>
      <x:c r="C23" s="15" t="str"/>
      <x:c r="D23" s="15" t="str"/>
      <x:c r="E23" s="15" t="str"/>
      <x:c r="F23" s="15" t="str"/>
      <x:c r="G23" s="15" t="str"/>
      <x:c r="H23" s="15" t="str"/>
      <x:c r="I23" s="15" t="str"/>
      <x:c r="J23" s="15" t="str"/>
      <x:c r="K23" s="15" t="str"/>
      <x:c r="L23" s="15" t="str"/>
      <x:c r="M23" s="15" t="str"/>
      <x:c r="N23" s="15" t="str"/>
      <x:c r="O23" s="15" t="str"/>
      <x:c r="P23" s="164" t="str"/>
      <x:c r="Q23" s="15" t="str"/>
      <x:c r="R23" s="15" t="str"/>
      <x:c r="S23" s="15" t="str"/>
      <x:c r="T23" s="15" t="str"/>
    </x:row>
    <x:row r="24">
      <x:c r="A24" s="31" t="str">
        <x:f>IF(C24="","",ROW()-5)</x:f>
      </x:c>
      <x:c r="B24" s="15" t="str"/>
      <x:c r="C24" s="15" t="str"/>
      <x:c r="D24" s="15" t="str"/>
      <x:c r="E24" s="15" t="str"/>
      <x:c r="F24" s="15" t="str"/>
      <x:c r="G24" s="15" t="str"/>
      <x:c r="H24" s="15" t="str"/>
      <x:c r="I24" s="15" t="str"/>
      <x:c r="J24" s="15" t="str"/>
      <x:c r="K24" s="15" t="str"/>
      <x:c r="L24" s="15" t="str"/>
      <x:c r="M24" s="15" t="str"/>
      <x:c r="N24" s="15" t="str"/>
      <x:c r="O24" s="15" t="str"/>
      <x:c r="P24" s="164" t="str"/>
      <x:c r="Q24" s="15" t="str"/>
      <x:c r="R24" s="15" t="str"/>
      <x:c r="S24" s="15" t="str"/>
      <x:c r="T24" s="15" t="str"/>
    </x:row>
    <x:row r="25">
      <x:c r="A25" s="31" t="str">
        <x:f>IF(C25="","",ROW()-5)</x:f>
      </x:c>
      <x:c r="B25" s="15" t="str"/>
      <x:c r="C25" s="15" t="str"/>
      <x:c r="D25" s="15" t="str"/>
      <x:c r="E25" s="15" t="str"/>
      <x:c r="F25" s="15" t="str"/>
      <x:c r="G25" s="15" t="str"/>
      <x:c r="H25" s="15" t="str"/>
      <x:c r="I25" s="15" t="str"/>
      <x:c r="J25" s="15" t="str"/>
      <x:c r="K25" s="15" t="str"/>
      <x:c r="L25" s="15" t="str"/>
      <x:c r="M25" s="15" t="str"/>
      <x:c r="N25" s="15" t="str"/>
      <x:c r="O25" s="15" t="str"/>
      <x:c r="P25" s="164" t="str"/>
      <x:c r="Q25" s="15" t="str"/>
      <x:c r="R25" s="15" t="str"/>
      <x:c r="S25" s="15" t="str"/>
      <x:c r="T25" s="15" t="str"/>
    </x:row>
    <x:row r="26">
      <x:c r="A26" s="31" t="str">
        <x:f>IF(C26="","",ROW()-5)</x:f>
      </x:c>
      <x:c r="B26" s="15" t="str"/>
      <x:c r="C26" s="15" t="str"/>
      <x:c r="D26" s="15" t="str"/>
      <x:c r="E26" s="15" t="str"/>
      <x:c r="F26" s="15" t="str"/>
      <x:c r="G26" s="15" t="str"/>
      <x:c r="H26" s="15" t="str"/>
      <x:c r="I26" s="15" t="str"/>
      <x:c r="J26" s="15" t="str"/>
      <x:c r="K26" s="15" t="str"/>
      <x:c r="L26" s="15" t="str"/>
      <x:c r="M26" s="15" t="str"/>
      <x:c r="N26" s="15" t="str"/>
      <x:c r="O26" s="15" t="str"/>
      <x:c r="P26" s="164" t="str"/>
      <x:c r="Q26" s="15" t="str"/>
      <x:c r="R26" s="15" t="str"/>
      <x:c r="S26" s="15" t="str"/>
      <x:c r="T26" s="15" t="str"/>
    </x:row>
    <x:row r="27">
      <x:c r="A27" s="31" t="str">
        <x:f>IF(C27="","",ROW()-5)</x:f>
      </x:c>
      <x:c r="B27" s="15" t="str"/>
      <x:c r="C27" s="15" t="str"/>
      <x:c r="D27" s="15" t="str"/>
      <x:c r="E27" s="15" t="str"/>
      <x:c r="F27" s="15" t="str"/>
      <x:c r="G27" s="15" t="str"/>
      <x:c r="H27" s="15" t="str"/>
      <x:c r="I27" s="15" t="str"/>
      <x:c r="J27" s="15" t="str"/>
      <x:c r="K27" s="15" t="str"/>
      <x:c r="L27" s="15" t="str"/>
      <x:c r="M27" s="15" t="str"/>
      <x:c r="N27" s="15" t="str"/>
      <x:c r="O27" s="15" t="str"/>
      <x:c r="P27" s="164" t="str"/>
      <x:c r="Q27" s="15" t="str"/>
      <x:c r="R27" s="15" t="str"/>
      <x:c r="S27" s="15" t="str"/>
      <x:c r="T27" s="15" t="str"/>
    </x:row>
    <x:row r="28">
      <x:c r="A28" s="31" t="str">
        <x:f>IF(C28="","",ROW()-5)</x:f>
      </x:c>
      <x:c r="B28" s="15" t="str"/>
      <x:c r="C28" s="15" t="str"/>
      <x:c r="D28" s="15" t="str"/>
      <x:c r="E28" s="15" t="str"/>
      <x:c r="F28" s="15" t="str"/>
      <x:c r="G28" s="15" t="str"/>
      <x:c r="H28" s="15" t="str"/>
      <x:c r="I28" s="15" t="str"/>
      <x:c r="J28" s="15" t="str"/>
      <x:c r="K28" s="15" t="str"/>
      <x:c r="L28" s="15" t="str"/>
      <x:c r="M28" s="15" t="str"/>
      <x:c r="N28" s="15" t="str"/>
      <x:c r="O28" s="15" t="str"/>
      <x:c r="P28" s="164" t="str"/>
      <x:c r="Q28" s="15" t="str"/>
      <x:c r="R28" s="15" t="str"/>
      <x:c r="S28" s="15" t="str"/>
      <x:c r="T28" s="15" t="str"/>
    </x:row>
    <x:row r="29">
      <x:c r="A29" s="31" t="str">
        <x:f>IF(C29="","",ROW()-5)</x:f>
      </x:c>
      <x:c r="B29" s="15" t="str"/>
      <x:c r="C29" s="15" t="str"/>
      <x:c r="D29" s="15" t="str"/>
      <x:c r="E29" s="15" t="str"/>
      <x:c r="F29" s="15" t="str"/>
      <x:c r="G29" s="15" t="str"/>
      <x:c r="H29" s="15" t="str"/>
      <x:c r="I29" s="15" t="str"/>
      <x:c r="J29" s="15" t="str"/>
      <x:c r="K29" s="15" t="str"/>
      <x:c r="L29" s="15" t="str"/>
      <x:c r="M29" s="15" t="str"/>
      <x:c r="N29" s="15" t="str"/>
      <x:c r="O29" s="15" t="str"/>
      <x:c r="P29" s="164" t="str"/>
      <x:c r="Q29" s="15" t="str"/>
      <x:c r="R29" s="15" t="str"/>
      <x:c r="S29" s="15" t="str"/>
      <x:c r="T29" s="15" t="str"/>
    </x:row>
    <x:row r="30">
      <x:c r="A30" s="31" t="str">
        <x:f>IF(C30="","",ROW()-5)</x:f>
      </x:c>
      <x:c r="B30" s="15" t="str"/>
      <x:c r="C30" s="15" t="str"/>
      <x:c r="D30" s="15" t="str"/>
      <x:c r="E30" s="15" t="str"/>
      <x:c r="F30" s="15" t="str"/>
      <x:c r="G30" s="15" t="str"/>
      <x:c r="H30" s="15" t="str"/>
      <x:c r="I30" s="15" t="str"/>
      <x:c r="J30" s="15" t="str"/>
      <x:c r="K30" s="15" t="str"/>
      <x:c r="L30" s="15" t="str"/>
      <x:c r="M30" s="15" t="str"/>
      <x:c r="N30" s="15" t="str"/>
      <x:c r="O30" s="15" t="str"/>
      <x:c r="P30" s="164" t="str"/>
      <x:c r="Q30" s="15" t="str"/>
      <x:c r="R30" s="15" t="str"/>
      <x:c r="S30" s="15" t="str"/>
      <x:c r="T30" s="15" t="str"/>
    </x:row>
    <x:row r="31">
      <x:c r="A31" s="31" t="str">
        <x:f>IF(C31="","",ROW()-5)</x:f>
      </x:c>
      <x:c r="B31" s="15" t="str"/>
      <x:c r="C31" s="15" t="str"/>
      <x:c r="D31" s="15" t="str"/>
      <x:c r="E31" s="15" t="str"/>
      <x:c r="F31" s="15" t="str"/>
      <x:c r="G31" s="15" t="str"/>
      <x:c r="H31" s="15" t="str"/>
      <x:c r="I31" s="15" t="str"/>
      <x:c r="J31" s="15" t="str"/>
      <x:c r="K31" s="15" t="str"/>
      <x:c r="L31" s="15" t="str"/>
      <x:c r="M31" s="15" t="str"/>
      <x:c r="N31" s="15" t="str"/>
      <x:c r="O31" s="15" t="str"/>
      <x:c r="P31" s="164" t="str"/>
      <x:c r="Q31" s="15" t="str"/>
      <x:c r="R31" s="15" t="str"/>
      <x:c r="S31" s="15" t="str"/>
      <x:c r="T31" s="15" t="str"/>
    </x:row>
    <x:row r="32">
      <x:c r="A32" s="31" t="str">
        <x:f>IF(C32="","",ROW()-5)</x:f>
      </x:c>
      <x:c r="B32" s="15" t="str"/>
      <x:c r="C32" s="15" t="str"/>
      <x:c r="D32" s="15" t="str"/>
      <x:c r="E32" s="15" t="str"/>
      <x:c r="F32" s="15" t="str"/>
      <x:c r="G32" s="15" t="str"/>
      <x:c r="H32" s="15" t="str"/>
      <x:c r="I32" s="15" t="str"/>
      <x:c r="J32" s="15" t="str"/>
      <x:c r="K32" s="15" t="str"/>
      <x:c r="L32" s="15" t="str"/>
      <x:c r="M32" s="15" t="str"/>
      <x:c r="N32" s="15" t="str"/>
      <x:c r="O32" s="15" t="str"/>
      <x:c r="P32" s="164" t="str"/>
      <x:c r="Q32" s="15" t="str"/>
      <x:c r="R32" s="15" t="str"/>
      <x:c r="S32" s="15" t="str"/>
      <x:c r="T32" s="15" t="str"/>
    </x:row>
    <x:row r="33">
      <x:c r="A33" s="31" t="str">
        <x:f>IF(C33="","",ROW()-5)</x:f>
      </x:c>
      <x:c r="B33" s="15" t="str"/>
      <x:c r="C33" s="15" t="str"/>
      <x:c r="D33" s="15" t="str"/>
      <x:c r="E33" s="15" t="str"/>
      <x:c r="F33" s="15" t="str"/>
      <x:c r="G33" s="15" t="str"/>
      <x:c r="H33" s="15" t="str"/>
      <x:c r="I33" s="15" t="str"/>
      <x:c r="J33" s="15" t="str"/>
      <x:c r="K33" s="15" t="str"/>
      <x:c r="L33" s="15" t="str"/>
      <x:c r="M33" s="15" t="str"/>
      <x:c r="N33" s="15" t="str"/>
      <x:c r="O33" s="15" t="str"/>
      <x:c r="P33" s="164" t="str"/>
      <x:c r="Q33" s="15" t="str"/>
      <x:c r="R33" s="15" t="str"/>
      <x:c r="S33" s="15" t="str"/>
      <x:c r="T33" s="15" t="str"/>
    </x:row>
    <x:row r="34">
      <x:c r="A34" s="31" t="str">
        <x:f>IF(C34="","",ROW()-5)</x:f>
      </x:c>
      <x:c r="B34" s="15" t="str"/>
      <x:c r="C34" s="15" t="str"/>
      <x:c r="D34" s="15" t="str"/>
      <x:c r="E34" s="15" t="str"/>
      <x:c r="F34" s="15" t="str"/>
      <x:c r="G34" s="15" t="str"/>
      <x:c r="H34" s="15" t="str"/>
      <x:c r="I34" s="15" t="str"/>
      <x:c r="J34" s="15" t="str"/>
      <x:c r="K34" s="15" t="str"/>
      <x:c r="L34" s="15" t="str"/>
      <x:c r="M34" s="15" t="str"/>
      <x:c r="N34" s="15" t="str"/>
      <x:c r="O34" s="15" t="str"/>
      <x:c r="P34" s="164" t="str"/>
      <x:c r="Q34" s="15" t="str"/>
      <x:c r="R34" s="15" t="str"/>
      <x:c r="S34" s="15" t="str"/>
      <x:c r="T34" s="15" t="str"/>
    </x:row>
    <x:row r="35">
      <x:c r="A35" s="31" t="str">
        <x:f>IF(C35="","",ROW()-5)</x:f>
      </x:c>
      <x:c r="B35" s="15" t="str"/>
      <x:c r="C35" s="15" t="str"/>
      <x:c r="D35" s="15" t="str"/>
      <x:c r="E35" s="15" t="str"/>
      <x:c r="F35" s="15" t="str"/>
      <x:c r="G35" s="15" t="str"/>
      <x:c r="H35" s="15" t="str"/>
      <x:c r="I35" s="15" t="str"/>
      <x:c r="J35" s="15" t="str"/>
      <x:c r="K35" s="15" t="str"/>
      <x:c r="L35" s="15" t="str"/>
      <x:c r="M35" s="15" t="str"/>
      <x:c r="N35" s="15" t="str"/>
      <x:c r="O35" s="15" t="str"/>
      <x:c r="P35" s="164" t="str"/>
      <x:c r="Q35" s="15" t="str"/>
      <x:c r="R35" s="15" t="str"/>
      <x:c r="S35" s="15" t="str"/>
      <x:c r="T35" s="15" t="str"/>
    </x:row>
    <x:row r="36">
      <x:c r="A36" s="31" t="str">
        <x:f>IF(C36="","",ROW()-5)</x:f>
      </x:c>
      <x:c r="B36" s="15" t="str"/>
      <x:c r="C36" s="15" t="str"/>
      <x:c r="D36" s="15" t="str"/>
      <x:c r="E36" s="15" t="str"/>
      <x:c r="F36" s="15" t="str"/>
      <x:c r="G36" s="15" t="str"/>
      <x:c r="H36" s="15" t="str"/>
      <x:c r="I36" s="15" t="str"/>
      <x:c r="J36" s="15" t="str"/>
      <x:c r="K36" s="15" t="str"/>
      <x:c r="L36" s="15" t="str"/>
      <x:c r="M36" s="15" t="str"/>
      <x:c r="N36" s="15" t="str"/>
      <x:c r="O36" s="15" t="str"/>
      <x:c r="P36" s="164" t="str"/>
      <x:c r="Q36" s="15" t="str"/>
      <x:c r="R36" s="15" t="str"/>
      <x:c r="S36" s="15" t="str"/>
      <x:c r="T36" s="15" t="str"/>
    </x:row>
    <x:row r="37">
      <x:c r="A37" s="31" t="str">
        <x:f>IF(C37="","",ROW()-5)</x:f>
      </x:c>
      <x:c r="B37" s="15" t="str"/>
      <x:c r="C37" s="15" t="str"/>
      <x:c r="D37" s="15" t="str"/>
      <x:c r="E37" s="15" t="str"/>
      <x:c r="F37" s="15" t="str"/>
      <x:c r="G37" s="15" t="str"/>
      <x:c r="H37" s="15" t="str"/>
      <x:c r="I37" s="15" t="str"/>
      <x:c r="J37" s="15" t="str"/>
      <x:c r="K37" s="15" t="str"/>
      <x:c r="L37" s="15" t="str"/>
      <x:c r="M37" s="15" t="str"/>
      <x:c r="N37" s="15" t="str"/>
      <x:c r="O37" s="15" t="str"/>
      <x:c r="P37" s="164" t="str"/>
      <x:c r="Q37" s="15" t="str"/>
      <x:c r="R37" s="15" t="str"/>
      <x:c r="S37" s="15" t="str"/>
      <x:c r="T37" s="15" t="str"/>
    </x:row>
    <x:row r="38">
      <x:c r="A38" s="31" t="str">
        <x:f>IF(C38="","",ROW()-5)</x:f>
      </x:c>
      <x:c r="B38" s="15" t="str"/>
      <x:c r="C38" s="15" t="str"/>
      <x:c r="D38" s="15" t="str"/>
      <x:c r="E38" s="15" t="str"/>
      <x:c r="F38" s="15" t="str"/>
      <x:c r="G38" s="15" t="str"/>
      <x:c r="H38" s="15" t="str"/>
      <x:c r="I38" s="15" t="str"/>
      <x:c r="J38" s="15" t="str"/>
      <x:c r="K38" s="15" t="str"/>
      <x:c r="L38" s="15" t="str"/>
      <x:c r="M38" s="15" t="str"/>
      <x:c r="N38" s="15" t="str"/>
      <x:c r="O38" s="15" t="str"/>
      <x:c r="P38" s="164" t="str"/>
      <x:c r="Q38" s="15" t="str"/>
      <x:c r="R38" s="15" t="str"/>
      <x:c r="S38" s="15" t="str"/>
      <x:c r="T38" s="15" t="str"/>
    </x:row>
    <x:row r="39">
      <x:c r="A39" s="31" t="str">
        <x:f>IF(C39="","",ROW()-5)</x:f>
      </x:c>
      <x:c r="B39" s="15" t="str"/>
      <x:c r="C39" s="15" t="str"/>
      <x:c r="D39" s="15" t="str"/>
      <x:c r="E39" s="15" t="str"/>
      <x:c r="F39" s="15" t="str"/>
      <x:c r="G39" s="15" t="str"/>
      <x:c r="H39" s="15" t="str"/>
      <x:c r="I39" s="15" t="str"/>
      <x:c r="J39" s="15" t="str"/>
      <x:c r="K39" s="15" t="str"/>
      <x:c r="L39" s="15" t="str"/>
      <x:c r="M39" s="15" t="str"/>
      <x:c r="N39" s="15" t="str"/>
      <x:c r="O39" s="15" t="str"/>
      <x:c r="P39" s="164" t="str"/>
      <x:c r="Q39" s="15" t="str"/>
      <x:c r="R39" s="15" t="str"/>
      <x:c r="S39" s="15" t="str"/>
      <x:c r="T39" s="15" t="str"/>
    </x:row>
    <x:row r="40">
      <x:c r="A40" s="31" t="str">
        <x:f>IF(C40="","",ROW()-5)</x:f>
      </x:c>
      <x:c r="B40" s="15" t="str"/>
      <x:c r="C40" s="15" t="str"/>
      <x:c r="D40" s="15" t="str"/>
      <x:c r="E40" s="15" t="str"/>
      <x:c r="F40" s="15" t="str"/>
      <x:c r="G40" s="15" t="str"/>
      <x:c r="H40" s="15" t="str"/>
      <x:c r="I40" s="15" t="str"/>
      <x:c r="J40" s="15" t="str"/>
      <x:c r="K40" s="15" t="str"/>
      <x:c r="L40" s="15" t="str"/>
      <x:c r="M40" s="15" t="str"/>
      <x:c r="N40" s="15" t="str"/>
      <x:c r="O40" s="15" t="str"/>
      <x:c r="P40" s="164" t="str"/>
      <x:c r="Q40" s="15" t="str"/>
      <x:c r="R40" s="15" t="str"/>
      <x:c r="S40" s="15" t="str"/>
      <x:c r="T40" s="15" t="str"/>
    </x:row>
    <x:row r="41">
      <x:c r="A41" s="31" t="str">
        <x:f>IF(C41="","",ROW()-5)</x:f>
      </x:c>
      <x:c r="B41" s="15" t="str"/>
      <x:c r="C41" s="15" t="str"/>
      <x:c r="D41" s="15" t="str"/>
      <x:c r="E41" s="15" t="str"/>
      <x:c r="F41" s="15" t="str"/>
      <x:c r="G41" s="15" t="str"/>
      <x:c r="H41" s="15" t="str"/>
      <x:c r="I41" s="15" t="str"/>
      <x:c r="J41" s="15" t="str"/>
      <x:c r="K41" s="15" t="str"/>
      <x:c r="L41" s="15" t="str"/>
      <x:c r="M41" s="15" t="str"/>
      <x:c r="N41" s="15" t="str"/>
      <x:c r="O41" s="15" t="str"/>
      <x:c r="P41" s="164" t="str"/>
      <x:c r="Q41" s="15" t="str"/>
      <x:c r="R41" s="15" t="str"/>
      <x:c r="S41" s="15" t="str"/>
      <x:c r="T41" s="15" t="str"/>
    </x:row>
    <x:row r="42">
      <x:c r="A42" s="31" t="str">
        <x:f>IF(C42="","",ROW()-5)</x:f>
      </x:c>
      <x:c r="B42" s="15" t="str"/>
      <x:c r="C42" s="15" t="str"/>
      <x:c r="D42" s="15" t="str"/>
      <x:c r="E42" s="15" t="str"/>
      <x:c r="F42" s="15" t="str"/>
      <x:c r="G42" s="15" t="str"/>
      <x:c r="H42" s="15" t="str"/>
      <x:c r="I42" s="15" t="str"/>
      <x:c r="J42" s="15" t="str"/>
      <x:c r="K42" s="15" t="str"/>
      <x:c r="L42" s="15" t="str"/>
      <x:c r="M42" s="15" t="str"/>
      <x:c r="N42" s="15" t="str"/>
      <x:c r="O42" s="15" t="str"/>
      <x:c r="P42" s="164" t="str"/>
      <x:c r="Q42" s="15" t="str"/>
      <x:c r="R42" s="15" t="str"/>
      <x:c r="S42" s="15" t="str"/>
      <x:c r="T42" s="15" t="str"/>
    </x:row>
    <x:row r="43">
      <x:c r="A43" s="31" t="str">
        <x:f>IF(C43="","",ROW()-5)</x:f>
      </x:c>
      <x:c r="B43" s="15" t="str"/>
      <x:c r="C43" s="15" t="str"/>
      <x:c r="D43" s="15" t="str"/>
      <x:c r="E43" s="15" t="str"/>
      <x:c r="F43" s="15" t="str"/>
      <x:c r="G43" s="15" t="str"/>
      <x:c r="H43" s="15" t="str"/>
      <x:c r="I43" s="15" t="str"/>
      <x:c r="J43" s="15" t="str"/>
      <x:c r="K43" s="15" t="str"/>
      <x:c r="L43" s="15" t="str"/>
      <x:c r="M43" s="15" t="str"/>
      <x:c r="N43" s="15" t="str"/>
      <x:c r="O43" s="15" t="str"/>
      <x:c r="P43" s="164" t="str"/>
      <x:c r="Q43" s="15" t="str"/>
      <x:c r="R43" s="15" t="str"/>
      <x:c r="S43" s="15" t="str"/>
      <x:c r="T43" s="15" t="str"/>
    </x:row>
    <x:row r="44">
      <x:c r="A44" s="31" t="str">
        <x:f>IF(C44="","",ROW()-5)</x:f>
      </x:c>
      <x:c r="B44" s="15" t="str"/>
      <x:c r="C44" s="15" t="str"/>
      <x:c r="D44" s="15" t="str"/>
      <x:c r="E44" s="15" t="str"/>
      <x:c r="F44" s="15" t="str"/>
      <x:c r="G44" s="15" t="str"/>
      <x:c r="H44" s="15" t="str"/>
      <x:c r="I44" s="15" t="str"/>
      <x:c r="J44" s="15" t="str"/>
      <x:c r="K44" s="15" t="str"/>
      <x:c r="L44" s="15" t="str"/>
      <x:c r="M44" s="15" t="str"/>
      <x:c r="N44" s="15" t="str"/>
      <x:c r="O44" s="15" t="str"/>
      <x:c r="P44" s="164" t="str"/>
      <x:c r="Q44" s="15" t="str"/>
      <x:c r="R44" s="15" t="str"/>
      <x:c r="S44" s="15" t="str"/>
      <x:c r="T44" s="15" t="str"/>
    </x:row>
    <x:row r="45">
      <x:c r="A45" s="31" t="str">
        <x:f>IF(C45="","",ROW()-5)</x:f>
      </x:c>
      <x:c r="B45" s="15" t="str"/>
      <x:c r="C45" s="15" t="str"/>
      <x:c r="D45" s="15" t="str"/>
      <x:c r="E45" s="15" t="str"/>
      <x:c r="F45" s="15" t="str"/>
      <x:c r="G45" s="15" t="str"/>
      <x:c r="H45" s="15" t="str"/>
      <x:c r="I45" s="15" t="str"/>
      <x:c r="J45" s="15" t="str"/>
      <x:c r="K45" s="15" t="str"/>
      <x:c r="L45" s="15" t="str"/>
      <x:c r="M45" s="15" t="str"/>
      <x:c r="N45" s="15" t="str"/>
      <x:c r="O45" s="15" t="str"/>
      <x:c r="P45" s="164" t="str"/>
      <x:c r="Q45" s="15" t="str"/>
      <x:c r="R45" s="15" t="str"/>
      <x:c r="S45" s="15" t="str"/>
      <x:c r="T45" s="15" t="str"/>
    </x:row>
    <x:row r="46">
      <x:c r="A46" s="31" t="str">
        <x:f>IF(C46="","",ROW()-5)</x:f>
      </x:c>
      <x:c r="B46" s="15" t="str"/>
      <x:c r="C46" s="15" t="str"/>
      <x:c r="D46" s="15" t="str"/>
      <x:c r="E46" s="15" t="str"/>
      <x:c r="F46" s="15" t="str"/>
      <x:c r="G46" s="15" t="str"/>
      <x:c r="H46" s="15" t="str"/>
      <x:c r="I46" s="15" t="str"/>
      <x:c r="J46" s="15" t="str"/>
      <x:c r="K46" s="15" t="str"/>
      <x:c r="L46" s="15" t="str"/>
      <x:c r="M46" s="15" t="str"/>
      <x:c r="N46" s="15" t="str"/>
      <x:c r="O46" s="15" t="str"/>
      <x:c r="P46" s="164" t="str"/>
      <x:c r="Q46" s="15" t="str"/>
      <x:c r="R46" s="15" t="str"/>
      <x:c r="S46" s="15" t="str"/>
      <x:c r="T46" s="15" t="str"/>
    </x:row>
    <x:row r="47">
      <x:c r="A47" s="31" t="str">
        <x:f>IF(C47="","",ROW()-5)</x:f>
      </x:c>
      <x:c r="B47" s="15" t="str"/>
      <x:c r="C47" s="15" t="str"/>
      <x:c r="D47" s="15" t="str"/>
      <x:c r="E47" s="15" t="str"/>
      <x:c r="F47" s="15" t="str"/>
      <x:c r="G47" s="15" t="str"/>
      <x:c r="H47" s="15" t="str"/>
      <x:c r="I47" s="15" t="str"/>
      <x:c r="J47" s="15" t="str"/>
      <x:c r="K47" s="15" t="str"/>
      <x:c r="L47" s="15" t="str"/>
      <x:c r="M47" s="15" t="str"/>
      <x:c r="N47" s="15" t="str"/>
      <x:c r="O47" s="15" t="str"/>
      <x:c r="P47" s="164" t="str"/>
      <x:c r="Q47" s="15" t="str"/>
      <x:c r="R47" s="15" t="str"/>
      <x:c r="S47" s="15" t="str"/>
      <x:c r="T47" s="15" t="str"/>
    </x:row>
    <x:row r="48">
      <x:c r="A48" s="31" t="str">
        <x:f>IF(C48="","",ROW()-5)</x:f>
      </x:c>
      <x:c r="B48" s="15" t="str"/>
      <x:c r="C48" s="15" t="str"/>
      <x:c r="D48" s="15" t="str"/>
      <x:c r="E48" s="15" t="str"/>
      <x:c r="F48" s="15" t="str"/>
      <x:c r="G48" s="15" t="str"/>
      <x:c r="H48" s="15" t="str"/>
      <x:c r="I48" s="15" t="str"/>
      <x:c r="J48" s="15" t="str"/>
      <x:c r="K48" s="15" t="str"/>
      <x:c r="L48" s="15" t="str"/>
      <x:c r="M48" s="15" t="str"/>
      <x:c r="N48" s="15" t="str"/>
      <x:c r="O48" s="15" t="str"/>
      <x:c r="P48" s="164" t="str"/>
      <x:c r="Q48" s="15" t="str"/>
      <x:c r="R48" s="15" t="str"/>
      <x:c r="S48" s="15" t="str"/>
      <x:c r="T48" s="15" t="str"/>
    </x:row>
    <x:row r="49">
      <x:c r="A49" s="31" t="str">
        <x:f>IF(C49="","",ROW()-5)</x:f>
      </x:c>
      <x:c r="B49" s="15" t="str"/>
      <x:c r="C49" s="15" t="str"/>
      <x:c r="D49" s="15" t="str"/>
      <x:c r="E49" s="15" t="str"/>
      <x:c r="F49" s="15" t="str"/>
      <x:c r="G49" s="15" t="str"/>
      <x:c r="H49" s="15" t="str"/>
      <x:c r="I49" s="15" t="str"/>
      <x:c r="J49" s="15" t="str"/>
      <x:c r="K49" s="15" t="str"/>
      <x:c r="L49" s="15" t="str"/>
      <x:c r="M49" s="15" t="str"/>
      <x:c r="N49" s="15" t="str"/>
      <x:c r="O49" s="15" t="str"/>
      <x:c r="P49" s="164" t="str"/>
      <x:c r="Q49" s="15" t="str"/>
      <x:c r="R49" s="15" t="str"/>
      <x:c r="S49" s="15" t="str"/>
      <x:c r="T49" s="15" t="str"/>
    </x:row>
    <x:row r="50">
      <x:c r="A50" s="31" t="str">
        <x:f>IF(C50="","",ROW()-5)</x:f>
      </x:c>
      <x:c r="B50" s="15" t="str"/>
      <x:c r="C50" s="15" t="str"/>
      <x:c r="D50" s="15" t="str"/>
      <x:c r="E50" s="15" t="str"/>
      <x:c r="F50" s="15" t="str"/>
      <x:c r="G50" s="15" t="str"/>
      <x:c r="H50" s="15" t="str"/>
      <x:c r="I50" s="15" t="str"/>
      <x:c r="J50" s="15" t="str"/>
      <x:c r="K50" s="15" t="str"/>
      <x:c r="L50" s="15" t="str"/>
      <x:c r="M50" s="15" t="str"/>
      <x:c r="N50" s="15" t="str"/>
      <x:c r="O50" s="15" t="str"/>
      <x:c r="P50" s="164" t="str"/>
      <x:c r="Q50" s="15" t="str"/>
      <x:c r="R50" s="15" t="str"/>
      <x:c r="S50" s="15" t="str"/>
      <x:c r="T50" s="15" t="str"/>
    </x:row>
    <x:row r="51">
      <x:c r="A51" s="31" t="str">
        <x:f>IF(C51="","",ROW()-5)</x:f>
      </x:c>
      <x:c r="B51" s="15" t="str"/>
      <x:c r="C51" s="15" t="str"/>
      <x:c r="D51" s="15" t="str"/>
      <x:c r="E51" s="15" t="str"/>
      <x:c r="F51" s="15" t="str"/>
      <x:c r="G51" s="15" t="str"/>
      <x:c r="H51" s="15" t="str"/>
      <x:c r="I51" s="15" t="str"/>
      <x:c r="J51" s="15" t="str"/>
      <x:c r="K51" s="15" t="str"/>
      <x:c r="L51" s="15" t="str"/>
      <x:c r="M51" s="15" t="str"/>
      <x:c r="N51" s="15" t="str"/>
      <x:c r="O51" s="15" t="str"/>
      <x:c r="P51" s="164" t="str"/>
      <x:c r="Q51" s="15" t="str"/>
      <x:c r="R51" s="15" t="str"/>
      <x:c r="S51" s="15" t="str"/>
      <x:c r="T51" s="15" t="str"/>
    </x:row>
    <x:row r="52">
      <x:c r="A52" s="31" t="str">
        <x:f>IF(C52="","",ROW()-5)</x:f>
      </x:c>
      <x:c r="B52" s="15" t="str"/>
      <x:c r="C52" s="15" t="str"/>
      <x:c r="D52" s="15" t="str"/>
      <x:c r="E52" s="15" t="str"/>
      <x:c r="F52" s="15" t="str"/>
      <x:c r="G52" s="15" t="str"/>
      <x:c r="H52" s="15" t="str"/>
      <x:c r="I52" s="15" t="str"/>
      <x:c r="J52" s="15" t="str"/>
      <x:c r="K52" s="15" t="str"/>
      <x:c r="L52" s="15" t="str"/>
      <x:c r="M52" s="15" t="str"/>
      <x:c r="N52" s="15" t="str"/>
      <x:c r="O52" s="15" t="str"/>
      <x:c r="P52" s="164" t="str"/>
      <x:c r="Q52" s="15" t="str"/>
      <x:c r="R52" s="15" t="str"/>
      <x:c r="S52" s="15" t="str"/>
      <x:c r="T52" s="15" t="str"/>
    </x:row>
    <x:row r="53">
      <x:c r="A53" s="31" t="str">
        <x:f>IF(C53="","",ROW()-5)</x:f>
      </x:c>
      <x:c r="B53" s="15" t="str"/>
      <x:c r="C53" s="15" t="str"/>
      <x:c r="D53" s="15" t="str"/>
      <x:c r="E53" s="15" t="str"/>
      <x:c r="F53" s="15" t="str"/>
      <x:c r="G53" s="15" t="str"/>
      <x:c r="H53" s="15" t="str"/>
      <x:c r="I53" s="15" t="str"/>
      <x:c r="J53" s="15" t="str"/>
      <x:c r="K53" s="15" t="str"/>
      <x:c r="L53" s="15" t="str"/>
      <x:c r="M53" s="15" t="str"/>
      <x:c r="N53" s="15" t="str"/>
      <x:c r="O53" s="15" t="str"/>
      <x:c r="P53" s="164" t="str"/>
      <x:c r="Q53" s="15" t="str"/>
      <x:c r="R53" s="15" t="str"/>
      <x:c r="S53" s="15" t="str"/>
      <x:c r="T53" s="15" t="str"/>
    </x:row>
    <x:row r="54">
      <x:c r="A54" s="31" t="str">
        <x:f>IF(C54="","",ROW()-5)</x:f>
      </x:c>
      <x:c r="B54" s="15" t="str"/>
      <x:c r="C54" s="15" t="str"/>
      <x:c r="D54" s="15" t="str"/>
      <x:c r="E54" s="15" t="str"/>
      <x:c r="F54" s="15" t="str"/>
      <x:c r="G54" s="15" t="str"/>
      <x:c r="H54" s="15" t="str"/>
      <x:c r="I54" s="15" t="str"/>
      <x:c r="J54" s="15" t="str"/>
      <x:c r="K54" s="15" t="str"/>
      <x:c r="L54" s="15" t="str"/>
      <x:c r="M54" s="15" t="str"/>
      <x:c r="N54" s="15" t="str"/>
      <x:c r="O54" s="15" t="str"/>
      <x:c r="P54" s="164" t="str"/>
      <x:c r="Q54" s="15" t="str"/>
      <x:c r="R54" s="15" t="str"/>
      <x:c r="S54" s="15" t="str"/>
      <x:c r="T54" s="15" t="str"/>
    </x:row>
    <x:row r="55">
      <x:c r="A55" s="31" t="str">
        <x:f>IF(C55="","",ROW()-5)</x:f>
      </x:c>
      <x:c r="B55" s="15" t="str"/>
      <x:c r="C55" s="15" t="str"/>
      <x:c r="D55" s="15" t="str"/>
      <x:c r="E55" s="15" t="str"/>
      <x:c r="F55" s="15" t="str"/>
      <x:c r="G55" s="15" t="str"/>
      <x:c r="H55" s="15" t="str"/>
      <x:c r="I55" s="15" t="str"/>
      <x:c r="J55" s="15" t="str"/>
      <x:c r="K55" s="15" t="str"/>
      <x:c r="L55" s="15" t="str"/>
      <x:c r="M55" s="15" t="str"/>
      <x:c r="N55" s="15" t="str"/>
      <x:c r="O55" s="15" t="str"/>
      <x:c r="P55" s="164" t="str"/>
      <x:c r="Q55" s="15" t="str"/>
      <x:c r="R55" s="15" t="str"/>
      <x:c r="S55" s="15" t="str"/>
      <x:c r="T55" s="15" t="str"/>
    </x:row>
    <x:row r="56">
      <x:c r="A56" s="31" t="str">
        <x:f>IF(C56="","",ROW()-5)</x:f>
      </x:c>
      <x:c r="B56" s="15" t="str"/>
      <x:c r="C56" s="15" t="str"/>
      <x:c r="D56" s="15" t="str"/>
      <x:c r="E56" s="15" t="str"/>
      <x:c r="F56" s="15" t="str"/>
      <x:c r="G56" s="15" t="str"/>
      <x:c r="H56" s="15" t="str"/>
      <x:c r="I56" s="15" t="str"/>
      <x:c r="J56" s="15" t="str"/>
      <x:c r="K56" s="15" t="str"/>
      <x:c r="L56" s="15" t="str"/>
      <x:c r="M56" s="15" t="str"/>
      <x:c r="N56" s="15" t="str"/>
      <x:c r="O56" s="15" t="str"/>
      <x:c r="P56" s="164" t="str"/>
      <x:c r="Q56" s="15" t="str"/>
      <x:c r="R56" s="15" t="str"/>
      <x:c r="S56" s="15" t="str"/>
      <x:c r="T56" s="15" t="str"/>
    </x:row>
    <x:row r="57">
      <x:c r="A57" s="31" t="str">
        <x:f>IF(C57="","",ROW()-5)</x:f>
      </x:c>
      <x:c r="B57" s="15" t="str"/>
      <x:c r="C57" s="15" t="str"/>
      <x:c r="D57" s="15" t="str"/>
      <x:c r="E57" s="15" t="str"/>
      <x:c r="F57" s="15" t="str"/>
      <x:c r="G57" s="15" t="str"/>
      <x:c r="H57" s="15" t="str"/>
      <x:c r="I57" s="15" t="str"/>
      <x:c r="J57" s="15" t="str"/>
      <x:c r="K57" s="15" t="str"/>
      <x:c r="L57" s="15" t="str"/>
      <x:c r="M57" s="15" t="str"/>
      <x:c r="N57" s="15" t="str"/>
      <x:c r="O57" s="15" t="str"/>
      <x:c r="P57" s="164" t="str"/>
      <x:c r="Q57" s="15" t="str"/>
      <x:c r="R57" s="15" t="str"/>
      <x:c r="S57" s="15" t="str"/>
      <x:c r="T57" s="15" t="str"/>
    </x:row>
    <x:row r="58">
      <x:c r="A58" s="31" t="str">
        <x:f>IF(C58="","",ROW()-5)</x:f>
      </x:c>
      <x:c r="B58" s="15" t="str"/>
      <x:c r="C58" s="15" t="str"/>
      <x:c r="D58" s="15" t="str"/>
      <x:c r="E58" s="15" t="str"/>
      <x:c r="F58" s="15" t="str"/>
      <x:c r="G58" s="15" t="str"/>
      <x:c r="H58" s="15" t="str"/>
      <x:c r="I58" s="15" t="str"/>
      <x:c r="J58" s="15" t="str"/>
      <x:c r="K58" s="15" t="str"/>
      <x:c r="L58" s="15" t="str"/>
      <x:c r="M58" s="15" t="str"/>
      <x:c r="N58" s="15" t="str"/>
      <x:c r="O58" s="15" t="str"/>
      <x:c r="P58" s="164" t="str"/>
      <x:c r="Q58" s="15" t="str"/>
      <x:c r="R58" s="15" t="str"/>
      <x:c r="S58" s="15" t="str"/>
      <x:c r="T58" s="15" t="str"/>
    </x:row>
    <x:row r="59">
      <x:c r="A59" s="31" t="str">
        <x:f>IF(C59="","",ROW()-5)</x:f>
      </x:c>
      <x:c r="B59" s="15" t="str"/>
      <x:c r="C59" s="15" t="str"/>
      <x:c r="D59" s="15" t="str"/>
      <x:c r="E59" s="15" t="str"/>
      <x:c r="F59" s="15" t="str"/>
      <x:c r="G59" s="15" t="str"/>
      <x:c r="H59" s="15" t="str"/>
      <x:c r="I59" s="15" t="str"/>
      <x:c r="J59" s="15" t="str"/>
      <x:c r="K59" s="15" t="str"/>
      <x:c r="L59" s="15" t="str"/>
      <x:c r="M59" s="15" t="str"/>
      <x:c r="N59" s="15" t="str"/>
      <x:c r="O59" s="15" t="str"/>
      <x:c r="P59" s="164" t="str"/>
      <x:c r="Q59" s="15" t="str"/>
      <x:c r="R59" s="15" t="str"/>
      <x:c r="S59" s="15" t="str"/>
      <x:c r="T59" s="15" t="str"/>
    </x:row>
    <x:row r="60">
      <x:c r="A60" s="31" t="str">
        <x:f>IF(C60="","",ROW()-5)</x:f>
      </x:c>
      <x:c r="B60" s="15" t="str"/>
      <x:c r="C60" s="15" t="str"/>
      <x:c r="D60" s="15" t="str"/>
      <x:c r="E60" s="15" t="str"/>
      <x:c r="F60" s="15" t="str"/>
      <x:c r="G60" s="15" t="str"/>
      <x:c r="H60" s="15" t="str"/>
      <x:c r="I60" s="15" t="str"/>
      <x:c r="J60" s="15" t="str"/>
      <x:c r="K60" s="15" t="str"/>
      <x:c r="L60" s="15" t="str"/>
      <x:c r="M60" s="15" t="str"/>
      <x:c r="N60" s="15" t="str"/>
      <x:c r="O60" s="15" t="str"/>
      <x:c r="P60" s="164" t="str"/>
      <x:c r="Q60" s="15" t="str"/>
      <x:c r="R60" s="15" t="str"/>
      <x:c r="S60" s="15" t="str"/>
      <x:c r="T60" s="15" t="str"/>
    </x:row>
    <x:row r="61">
      <x:c r="A61" s="31" t="str">
        <x:f>IF(C61="","",ROW()-5)</x:f>
      </x:c>
      <x:c r="B61" s="15" t="str"/>
      <x:c r="C61" s="15" t="str"/>
      <x:c r="D61" s="15" t="str"/>
      <x:c r="E61" s="15" t="str"/>
      <x:c r="F61" s="15" t="str"/>
      <x:c r="G61" s="15" t="str"/>
      <x:c r="H61" s="15" t="str"/>
      <x:c r="I61" s="15" t="str"/>
      <x:c r="J61" s="15" t="str"/>
      <x:c r="K61" s="15" t="str"/>
      <x:c r="L61" s="15" t="str"/>
      <x:c r="M61" s="15" t="str"/>
      <x:c r="N61" s="15" t="str"/>
      <x:c r="O61" s="15" t="str"/>
      <x:c r="P61" s="164" t="str"/>
      <x:c r="Q61" s="15" t="str"/>
      <x:c r="R61" s="15" t="str"/>
      <x:c r="S61" s="15" t="str"/>
      <x:c r="T61" s="15" t="str"/>
    </x:row>
    <x:row r="62">
      <x:c r="A62" s="31" t="str">
        <x:f>IF(C62="","",ROW()-5)</x:f>
      </x:c>
      <x:c r="B62" s="15" t="str"/>
      <x:c r="C62" s="15" t="str"/>
      <x:c r="D62" s="15" t="str"/>
      <x:c r="E62" s="15" t="str"/>
      <x:c r="F62" s="15" t="str"/>
      <x:c r="G62" s="15" t="str"/>
      <x:c r="H62" s="15" t="str"/>
      <x:c r="I62" s="15" t="str"/>
      <x:c r="J62" s="15" t="str"/>
      <x:c r="K62" s="15" t="str"/>
      <x:c r="L62" s="15" t="str"/>
      <x:c r="M62" s="15" t="str"/>
      <x:c r="N62" s="15" t="str"/>
      <x:c r="O62" s="15" t="str"/>
      <x:c r="P62" s="164" t="str"/>
      <x:c r="Q62" s="15" t="str"/>
      <x:c r="R62" s="15" t="str"/>
      <x:c r="S62" s="15" t="str"/>
      <x:c r="T62" s="15" t="str"/>
    </x:row>
    <x:row r="63">
      <x:c r="A63" s="31" t="str">
        <x:f>IF(C63="","",ROW()-5)</x:f>
      </x:c>
      <x:c r="B63" s="15" t="str"/>
      <x:c r="C63" s="15" t="str"/>
      <x:c r="D63" s="15" t="str"/>
      <x:c r="E63" s="15" t="str"/>
      <x:c r="F63" s="15" t="str"/>
      <x:c r="G63" s="15" t="str"/>
      <x:c r="H63" s="15" t="str"/>
      <x:c r="I63" s="15" t="str"/>
      <x:c r="J63" s="15" t="str"/>
      <x:c r="K63" s="15" t="str"/>
      <x:c r="L63" s="15" t="str"/>
      <x:c r="M63" s="15" t="str"/>
      <x:c r="N63" s="15" t="str"/>
      <x:c r="O63" s="15" t="str"/>
      <x:c r="P63" s="164" t="str"/>
      <x:c r="Q63" s="15" t="str"/>
      <x:c r="R63" s="15" t="str"/>
      <x:c r="S63" s="15" t="str"/>
      <x:c r="T63" s="15" t="str"/>
    </x:row>
    <x:row r="64">
      <x:c r="A64" s="31" t="str">
        <x:f>IF(C64="","",ROW()-5)</x:f>
      </x:c>
      <x:c r="B64" s="15" t="str"/>
      <x:c r="C64" s="15" t="str"/>
      <x:c r="D64" s="15" t="str"/>
      <x:c r="E64" s="15" t="str"/>
      <x:c r="F64" s="15" t="str"/>
      <x:c r="G64" s="15" t="str"/>
      <x:c r="H64" s="15" t="str"/>
      <x:c r="I64" s="15" t="str"/>
      <x:c r="J64" s="15" t="str"/>
      <x:c r="K64" s="15" t="str"/>
      <x:c r="L64" s="15" t="str"/>
      <x:c r="M64" s="15" t="str"/>
      <x:c r="N64" s="15" t="str"/>
      <x:c r="O64" s="15" t="str"/>
      <x:c r="P64" s="164" t="str"/>
      <x:c r="Q64" s="15" t="str"/>
      <x:c r="R64" s="15" t="str"/>
      <x:c r="S64" s="15" t="str"/>
      <x:c r="T64" s="15" t="str"/>
    </x:row>
    <x:row r="65">
      <x:c r="A65" s="31" t="str">
        <x:f>IF(C65="","",ROW()-5)</x:f>
      </x:c>
      <x:c r="B65" s="15" t="str"/>
      <x:c r="C65" s="15" t="str"/>
      <x:c r="D65" s="15" t="str"/>
      <x:c r="E65" s="15" t="str"/>
      <x:c r="F65" s="15" t="str"/>
      <x:c r="G65" s="15" t="str"/>
      <x:c r="H65" s="15" t="str"/>
      <x:c r="I65" s="15" t="str"/>
      <x:c r="J65" s="15" t="str"/>
      <x:c r="K65" s="15" t="str"/>
      <x:c r="L65" s="15" t="str"/>
      <x:c r="M65" s="15" t="str"/>
      <x:c r="N65" s="15" t="str"/>
      <x:c r="O65" s="15" t="str"/>
      <x:c r="P65" s="164" t="str"/>
      <x:c r="Q65" s="15" t="str"/>
      <x:c r="R65" s="15" t="str"/>
      <x:c r="S65" s="15" t="str"/>
      <x:c r="T65" s="15" t="str"/>
    </x:row>
    <x:row r="66">
      <x:c r="A66" s="31" t="str">
        <x:f>IF(C66="","",ROW()-5)</x:f>
      </x:c>
      <x:c r="B66" s="15" t="str"/>
      <x:c r="C66" s="15" t="str"/>
      <x:c r="D66" s="15" t="str"/>
      <x:c r="E66" s="15" t="str"/>
      <x:c r="F66" s="15" t="str"/>
      <x:c r="G66" s="15" t="str"/>
      <x:c r="H66" s="15" t="str"/>
      <x:c r="I66" s="15" t="str"/>
      <x:c r="J66" s="15" t="str"/>
      <x:c r="K66" s="15" t="str"/>
      <x:c r="L66" s="15" t="str"/>
      <x:c r="M66" s="15" t="str"/>
      <x:c r="N66" s="15" t="str"/>
      <x:c r="O66" s="15" t="str"/>
      <x:c r="P66" s="164" t="str"/>
      <x:c r="Q66" s="15" t="str"/>
      <x:c r="R66" s="15" t="str"/>
      <x:c r="S66" s="15" t="str"/>
      <x:c r="T66" s="15" t="str"/>
    </x:row>
    <x:row r="67">
      <x:c r="A67" s="31" t="str">
        <x:f>IF(C67="","",ROW()-5)</x:f>
      </x:c>
      <x:c r="B67" s="15" t="str"/>
      <x:c r="C67" s="15" t="str"/>
      <x:c r="D67" s="15" t="str"/>
      <x:c r="E67" s="15" t="str"/>
      <x:c r="F67" s="15" t="str"/>
      <x:c r="G67" s="15" t="str"/>
      <x:c r="H67" s="15" t="str"/>
      <x:c r="I67" s="15" t="str"/>
      <x:c r="J67" s="15" t="str"/>
      <x:c r="K67" s="15" t="str"/>
      <x:c r="L67" s="15" t="str"/>
      <x:c r="M67" s="15" t="str"/>
      <x:c r="N67" s="15" t="str"/>
      <x:c r="O67" s="15" t="str"/>
      <x:c r="P67" s="164" t="str"/>
      <x:c r="Q67" s="15" t="str"/>
      <x:c r="R67" s="15" t="str"/>
      <x:c r="S67" s="15" t="str"/>
      <x:c r="T67" s="15" t="str"/>
    </x:row>
    <x:row r="68">
      <x:c r="A68" s="31" t="str">
        <x:f>IF(C68="","",ROW()-5)</x:f>
      </x:c>
      <x:c r="B68" s="15" t="str"/>
      <x:c r="C68" s="15" t="str"/>
      <x:c r="D68" s="15" t="str"/>
      <x:c r="E68" s="15" t="str"/>
      <x:c r="F68" s="15" t="str"/>
      <x:c r="G68" s="15" t="str"/>
      <x:c r="H68" s="15" t="str"/>
      <x:c r="I68" s="15" t="str"/>
      <x:c r="J68" s="15" t="str"/>
      <x:c r="K68" s="15" t="str"/>
      <x:c r="L68" s="15" t="str"/>
      <x:c r="M68" s="15" t="str"/>
      <x:c r="N68" s="15" t="str"/>
      <x:c r="O68" s="15" t="str"/>
      <x:c r="P68" s="164" t="str"/>
      <x:c r="Q68" s="15" t="str"/>
      <x:c r="R68" s="15" t="str"/>
      <x:c r="S68" s="15" t="str"/>
      <x:c r="T68" s="15" t="str"/>
    </x:row>
    <x:row r="69">
      <x:c r="A69" s="31" t="str">
        <x:f>IF(C69="","",ROW()-5)</x:f>
      </x:c>
      <x:c r="B69" s="15" t="str"/>
      <x:c r="C69" s="15" t="str"/>
      <x:c r="D69" s="15" t="str"/>
      <x:c r="E69" s="15" t="str"/>
      <x:c r="F69" s="15" t="str"/>
      <x:c r="G69" s="15" t="str"/>
      <x:c r="H69" s="15" t="str"/>
      <x:c r="I69" s="15" t="str"/>
      <x:c r="J69" s="15" t="str"/>
      <x:c r="K69" s="15" t="str"/>
      <x:c r="L69" s="15" t="str"/>
      <x:c r="M69" s="15" t="str"/>
      <x:c r="N69" s="15" t="str"/>
      <x:c r="O69" s="15" t="str"/>
      <x:c r="P69" s="164" t="str"/>
      <x:c r="Q69" s="15" t="str"/>
      <x:c r="R69" s="15" t="str"/>
      <x:c r="S69" s="15" t="str"/>
      <x:c r="T69" s="15" t="str"/>
    </x:row>
    <x:row r="70">
      <x:c r="A70" s="31" t="str">
        <x:f>IF(C70="","",ROW()-5)</x:f>
      </x:c>
      <x:c r="B70" s="15" t="str"/>
      <x:c r="C70" s="15" t="str"/>
      <x:c r="D70" s="15" t="str"/>
      <x:c r="E70" s="15" t="str"/>
      <x:c r="F70" s="15" t="str"/>
      <x:c r="G70" s="15" t="str"/>
      <x:c r="H70" s="15" t="str"/>
      <x:c r="I70" s="15" t="str"/>
      <x:c r="J70" s="15" t="str"/>
      <x:c r="K70" s="15" t="str"/>
      <x:c r="L70" s="15" t="str"/>
      <x:c r="M70" s="15" t="str"/>
      <x:c r="N70" s="15" t="str"/>
      <x:c r="O70" s="15" t="str"/>
      <x:c r="P70" s="164" t="str"/>
      <x:c r="Q70" s="15" t="str"/>
      <x:c r="R70" s="15" t="str"/>
      <x:c r="S70" s="15" t="str"/>
      <x:c r="T70" s="15" t="str"/>
    </x:row>
    <x:row r="71">
      <x:c r="A71" s="31" t="str">
        <x:f>IF(C71="","",ROW()-5)</x:f>
      </x:c>
      <x:c r="B71" s="15" t="str"/>
      <x:c r="C71" s="15" t="str"/>
      <x:c r="D71" s="15" t="str"/>
      <x:c r="E71" s="15" t="str"/>
      <x:c r="F71" s="15" t="str"/>
      <x:c r="G71" s="15" t="str"/>
      <x:c r="H71" s="15" t="str"/>
      <x:c r="I71" s="15" t="str"/>
      <x:c r="J71" s="15" t="str"/>
      <x:c r="K71" s="15" t="str"/>
      <x:c r="L71" s="15" t="str"/>
      <x:c r="M71" s="15" t="str"/>
      <x:c r="N71" s="15" t="str"/>
      <x:c r="O71" s="15" t="str"/>
      <x:c r="P71" s="164" t="str"/>
      <x:c r="Q71" s="15" t="str"/>
      <x:c r="R71" s="15" t="str"/>
      <x:c r="S71" s="15" t="str"/>
      <x:c r="T71" s="15" t="str"/>
    </x:row>
    <x:row r="72">
      <x:c r="A72" s="31" t="str">
        <x:f>IF(C72="","",ROW()-5)</x:f>
      </x:c>
      <x:c r="B72" s="15" t="str"/>
      <x:c r="C72" s="15" t="str"/>
      <x:c r="D72" s="15" t="str"/>
      <x:c r="E72" s="15" t="str"/>
      <x:c r="F72" s="15" t="str"/>
      <x:c r="G72" s="15" t="str"/>
      <x:c r="H72" s="15" t="str"/>
      <x:c r="I72" s="15" t="str"/>
      <x:c r="J72" s="15" t="str"/>
      <x:c r="K72" s="15" t="str"/>
      <x:c r="L72" s="15" t="str"/>
      <x:c r="M72" s="15" t="str"/>
      <x:c r="N72" s="15" t="str"/>
      <x:c r="O72" s="15" t="str"/>
      <x:c r="P72" s="164" t="str"/>
      <x:c r="Q72" s="15" t="str"/>
      <x:c r="R72" s="15" t="str"/>
      <x:c r="S72" s="15" t="str"/>
      <x:c r="T72" s="15" t="str"/>
    </x:row>
    <x:row r="73">
      <x:c r="A73" s="31" t="str">
        <x:f>IF(C73="","",ROW()-5)</x:f>
      </x:c>
      <x:c r="B73" s="15" t="str"/>
      <x:c r="C73" s="15" t="str"/>
      <x:c r="D73" s="15" t="str"/>
      <x:c r="E73" s="15" t="str"/>
      <x:c r="F73" s="15" t="str"/>
      <x:c r="G73" s="15" t="str"/>
      <x:c r="H73" s="15" t="str"/>
      <x:c r="I73" s="15" t="str"/>
      <x:c r="J73" s="15" t="str"/>
      <x:c r="K73" s="15" t="str"/>
      <x:c r="L73" s="15" t="str"/>
      <x:c r="M73" s="15" t="str"/>
      <x:c r="N73" s="15" t="str"/>
      <x:c r="O73" s="15" t="str"/>
      <x:c r="P73" s="164" t="str"/>
      <x:c r="Q73" s="15" t="str"/>
      <x:c r="R73" s="15" t="str"/>
      <x:c r="S73" s="15" t="str"/>
      <x:c r="T73" s="15" t="str"/>
    </x:row>
    <x:row r="74">
      <x:c r="A74" s="31" t="str">
        <x:f>IF(C74="","",ROW()-5)</x:f>
      </x:c>
      <x:c r="B74" s="15" t="str"/>
      <x:c r="C74" s="15" t="str"/>
      <x:c r="D74" s="15" t="str"/>
      <x:c r="E74" s="15" t="str"/>
      <x:c r="F74" s="15" t="str"/>
      <x:c r="G74" s="15" t="str"/>
      <x:c r="H74" s="15" t="str"/>
      <x:c r="I74" s="15" t="str"/>
      <x:c r="J74" s="15" t="str"/>
      <x:c r="K74" s="15" t="str"/>
      <x:c r="L74" s="15" t="str"/>
      <x:c r="M74" s="15" t="str"/>
      <x:c r="N74" s="15" t="str"/>
      <x:c r="O74" s="15" t="str"/>
      <x:c r="P74" s="164" t="str"/>
      <x:c r="Q74" s="15" t="str"/>
      <x:c r="R74" s="15" t="str"/>
      <x:c r="S74" s="15" t="str"/>
      <x:c r="T74" s="15" t="str"/>
    </x:row>
    <x:row r="75">
      <x:c r="A75" s="31" t="str">
        <x:f>IF(C75="","",ROW()-5)</x:f>
      </x:c>
      <x:c r="B75" s="15" t="str"/>
      <x:c r="C75" s="15" t="str"/>
      <x:c r="D75" s="15" t="str"/>
      <x:c r="E75" s="15" t="str"/>
      <x:c r="F75" s="15" t="str"/>
      <x:c r="G75" s="15" t="str"/>
      <x:c r="H75" s="15" t="str"/>
      <x:c r="I75" s="15" t="str"/>
      <x:c r="J75" s="15" t="str"/>
      <x:c r="K75" s="15" t="str"/>
      <x:c r="L75" s="15" t="str"/>
      <x:c r="M75" s="15" t="str"/>
      <x:c r="N75" s="15" t="str"/>
      <x:c r="O75" s="15" t="str"/>
      <x:c r="P75" s="164" t="str"/>
      <x:c r="Q75" s="15" t="str"/>
      <x:c r="R75" s="15" t="str"/>
      <x:c r="S75" s="15" t="str"/>
      <x:c r="T75" s="15" t="str"/>
    </x:row>
    <x:row r="76">
      <x:c r="A76" s="31" t="str">
        <x:f>IF(C76="","",ROW()-5)</x:f>
      </x:c>
      <x:c r="B76" s="15" t="str"/>
      <x:c r="C76" s="15" t="str"/>
      <x:c r="D76" s="15" t="str"/>
      <x:c r="E76" s="15" t="str"/>
      <x:c r="F76" s="15" t="str"/>
      <x:c r="G76" s="15" t="str"/>
      <x:c r="H76" s="15" t="str"/>
      <x:c r="I76" s="15" t="str"/>
      <x:c r="J76" s="15" t="str"/>
      <x:c r="K76" s="15" t="str"/>
      <x:c r="L76" s="15" t="str"/>
      <x:c r="M76" s="15" t="str"/>
      <x:c r="N76" s="15" t="str"/>
      <x:c r="O76" s="15" t="str"/>
      <x:c r="P76" s="164" t="str"/>
      <x:c r="Q76" s="15" t="str"/>
      <x:c r="R76" s="15" t="str"/>
      <x:c r="S76" s="15" t="str"/>
      <x:c r="T76" s="15" t="str"/>
    </x:row>
    <x:row r="77">
      <x:c r="A77" s="31" t="str">
        <x:f>IF(C77="","",ROW()-5)</x:f>
      </x:c>
      <x:c r="B77" s="15" t="str"/>
      <x:c r="C77" s="15" t="str"/>
      <x:c r="D77" s="15" t="str"/>
      <x:c r="E77" s="15" t="str"/>
      <x:c r="F77" s="15" t="str"/>
      <x:c r="G77" s="15" t="str"/>
      <x:c r="H77" s="15" t="str"/>
      <x:c r="I77" s="15" t="str"/>
      <x:c r="J77" s="15" t="str"/>
      <x:c r="K77" s="15" t="str"/>
      <x:c r="L77" s="15" t="str"/>
      <x:c r="M77" s="15" t="str"/>
      <x:c r="N77" s="15" t="str"/>
      <x:c r="O77" s="15" t="str"/>
      <x:c r="P77" s="164" t="str"/>
      <x:c r="Q77" s="15" t="str"/>
      <x:c r="R77" s="15" t="str"/>
      <x:c r="S77" s="15" t="str"/>
      <x:c r="T77" s="15" t="str"/>
    </x:row>
    <x:row r="78">
      <x:c r="A78" s="31" t="str">
        <x:f>IF(C78="","",ROW()-5)</x:f>
      </x:c>
      <x:c r="B78" s="15" t="str"/>
      <x:c r="C78" s="15" t="str"/>
      <x:c r="D78" s="15" t="str"/>
      <x:c r="E78" s="15" t="str"/>
      <x:c r="F78" s="15" t="str"/>
      <x:c r="G78" s="15" t="str"/>
      <x:c r="H78" s="15" t="str"/>
      <x:c r="I78" s="15" t="str"/>
      <x:c r="J78" s="15" t="str"/>
      <x:c r="K78" s="15" t="str"/>
      <x:c r="L78" s="15" t="str"/>
      <x:c r="M78" s="15" t="str"/>
      <x:c r="N78" s="15" t="str"/>
      <x:c r="O78" s="15" t="str"/>
      <x:c r="P78" s="164" t="str"/>
      <x:c r="Q78" s="15" t="str"/>
      <x:c r="R78" s="15" t="str"/>
      <x:c r="S78" s="15" t="str"/>
      <x:c r="T78" s="15" t="str"/>
    </x:row>
    <x:row r="79">
      <x:c r="A79" s="31" t="str">
        <x:f>IF(C79="","",ROW()-5)</x:f>
      </x:c>
      <x:c r="B79" s="15" t="str"/>
      <x:c r="C79" s="15" t="str"/>
      <x:c r="D79" s="15" t="str"/>
      <x:c r="E79" s="15" t="str"/>
      <x:c r="F79" s="15" t="str"/>
      <x:c r="G79" s="15" t="str"/>
      <x:c r="H79" s="15" t="str"/>
      <x:c r="I79" s="15" t="str"/>
      <x:c r="J79" s="15" t="str"/>
      <x:c r="K79" s="15" t="str"/>
      <x:c r="L79" s="15" t="str"/>
      <x:c r="M79" s="15" t="str"/>
      <x:c r="N79" s="15" t="str"/>
      <x:c r="O79" s="15" t="str"/>
      <x:c r="P79" s="164" t="str"/>
      <x:c r="Q79" s="15" t="str"/>
      <x:c r="R79" s="15" t="str"/>
      <x:c r="S79" s="15" t="str"/>
      <x:c r="T79" s="15" t="str"/>
    </x:row>
    <x:row r="80">
      <x:c r="A80" s="31" t="str">
        <x:f>IF(C80="","",ROW()-5)</x:f>
      </x:c>
      <x:c r="B80" s="15" t="str"/>
      <x:c r="C80" s="15" t="str"/>
      <x:c r="D80" s="15" t="str"/>
      <x:c r="E80" s="15" t="str"/>
      <x:c r="F80" s="15" t="str"/>
      <x:c r="G80" s="15" t="str"/>
      <x:c r="H80" s="15" t="str"/>
      <x:c r="I80" s="15" t="str"/>
      <x:c r="J80" s="15" t="str"/>
      <x:c r="K80" s="15" t="str"/>
      <x:c r="L80" s="15" t="str"/>
      <x:c r="M80" s="15" t="str"/>
      <x:c r="N80" s="15" t="str"/>
      <x:c r="O80" s="15" t="str"/>
      <x:c r="P80" s="164" t="str"/>
      <x:c r="Q80" s="15" t="str"/>
      <x:c r="R80" s="15" t="str"/>
      <x:c r="S80" s="15" t="str"/>
      <x:c r="T80" s="15" t="str"/>
    </x:row>
    <x:row r="81">
      <x:c r="A81" s="31" t="str">
        <x:f>IF(C81="","",ROW()-5)</x:f>
      </x:c>
      <x:c r="B81" s="15" t="str"/>
      <x:c r="C81" s="15" t="str"/>
      <x:c r="D81" s="15" t="str"/>
      <x:c r="E81" s="15" t="str"/>
      <x:c r="F81" s="15" t="str"/>
      <x:c r="G81" s="15" t="str"/>
      <x:c r="H81" s="15" t="str"/>
      <x:c r="I81" s="15" t="str"/>
      <x:c r="J81" s="15" t="str"/>
      <x:c r="K81" s="15" t="str"/>
      <x:c r="L81" s="15" t="str"/>
      <x:c r="M81" s="15" t="str"/>
      <x:c r="N81" s="15" t="str"/>
      <x:c r="O81" s="15" t="str"/>
      <x:c r="P81" s="164" t="str"/>
      <x:c r="Q81" s="15" t="str"/>
      <x:c r="R81" s="15" t="str"/>
      <x:c r="S81" s="15" t="str"/>
      <x:c r="T81" s="15" t="str"/>
    </x:row>
    <x:row r="82">
      <x:c r="A82" s="31" t="str">
        <x:f>IF(C82="","",ROW()-5)</x:f>
      </x:c>
      <x:c r="B82" s="15" t="str"/>
      <x:c r="C82" s="15" t="str"/>
      <x:c r="D82" s="15" t="str"/>
      <x:c r="E82" s="15" t="str"/>
      <x:c r="F82" s="15" t="str"/>
      <x:c r="G82" s="15" t="str"/>
      <x:c r="H82" s="15" t="str"/>
      <x:c r="I82" s="15" t="str"/>
      <x:c r="J82" s="15" t="str"/>
      <x:c r="K82" s="15" t="str"/>
      <x:c r="L82" s="15" t="str"/>
      <x:c r="M82" s="15" t="str"/>
      <x:c r="N82" s="15" t="str"/>
      <x:c r="O82" s="15" t="str"/>
      <x:c r="P82" s="164" t="str"/>
      <x:c r="Q82" s="15" t="str"/>
      <x:c r="R82" s="15" t="str"/>
      <x:c r="S82" s="15" t="str"/>
      <x:c r="T82" s="15" t="str"/>
    </x:row>
    <x:row r="83">
      <x:c r="A83" s="31" t="str">
        <x:f>IF(C83="","",ROW()-5)</x:f>
      </x:c>
      <x:c r="B83" s="15" t="str"/>
      <x:c r="C83" s="15" t="str"/>
      <x:c r="D83" s="15" t="str"/>
      <x:c r="E83" s="15" t="str"/>
      <x:c r="F83" s="15" t="str"/>
      <x:c r="G83" s="15" t="str"/>
      <x:c r="H83" s="15" t="str"/>
      <x:c r="I83" s="15" t="str"/>
      <x:c r="J83" s="15" t="str"/>
      <x:c r="K83" s="15" t="str"/>
      <x:c r="L83" s="15" t="str"/>
      <x:c r="M83" s="15" t="str"/>
      <x:c r="N83" s="15" t="str"/>
      <x:c r="O83" s="15" t="str"/>
      <x:c r="P83" s="164" t="str"/>
      <x:c r="Q83" s="15" t="str"/>
      <x:c r="R83" s="15" t="str"/>
      <x:c r="S83" s="15" t="str"/>
      <x:c r="T83" s="15" t="str"/>
    </x:row>
    <x:row r="84">
      <x:c r="A84" s="31" t="str">
        <x:f>IF(C84="","",ROW()-5)</x:f>
      </x:c>
      <x:c r="B84" s="15" t="str"/>
      <x:c r="C84" s="15" t="str"/>
      <x:c r="D84" s="15" t="str"/>
      <x:c r="E84" s="15" t="str"/>
      <x:c r="F84" s="15" t="str"/>
      <x:c r="G84" s="15" t="str"/>
      <x:c r="H84" s="15" t="str"/>
      <x:c r="I84" s="15" t="str"/>
      <x:c r="J84" s="15" t="str"/>
      <x:c r="K84" s="15" t="str"/>
      <x:c r="L84" s="15" t="str"/>
      <x:c r="M84" s="15" t="str"/>
      <x:c r="N84" s="15" t="str"/>
      <x:c r="O84" s="15" t="str"/>
      <x:c r="P84" s="164" t="str"/>
      <x:c r="Q84" s="15" t="str"/>
      <x:c r="R84" s="15" t="str"/>
      <x:c r="S84" s="15" t="str"/>
      <x:c r="T84" s="15" t="str"/>
    </x:row>
    <x:row r="85">
      <x:c r="A85" s="31" t="str">
        <x:f>IF(C85="","",ROW()-5)</x:f>
      </x:c>
      <x:c r="B85" s="15" t="str"/>
      <x:c r="C85" s="15" t="str"/>
      <x:c r="D85" s="15" t="str"/>
      <x:c r="E85" s="15" t="str"/>
      <x:c r="F85" s="15" t="str"/>
      <x:c r="G85" s="15" t="str"/>
      <x:c r="H85" s="15" t="str"/>
      <x:c r="I85" s="15" t="str"/>
      <x:c r="J85" s="15" t="str"/>
      <x:c r="K85" s="15" t="str"/>
      <x:c r="L85" s="15" t="str"/>
      <x:c r="M85" s="15" t="str"/>
      <x:c r="N85" s="15" t="str"/>
      <x:c r="O85" s="15" t="str"/>
      <x:c r="P85" s="164" t="str"/>
      <x:c r="Q85" s="15" t="str"/>
      <x:c r="R85" s="15" t="str"/>
      <x:c r="S85" s="15" t="str"/>
      <x:c r="T85" s="15" t="str"/>
    </x:row>
    <x:row r="86">
      <x:c r="A86" s="31" t="str">
        <x:f>IF(C86="","",ROW()-5)</x:f>
      </x:c>
      <x:c r="B86" s="15" t="str"/>
      <x:c r="C86" s="15" t="str"/>
      <x:c r="D86" s="15" t="str"/>
      <x:c r="E86" s="15" t="str"/>
      <x:c r="F86" s="15" t="str"/>
      <x:c r="G86" s="15" t="str"/>
      <x:c r="H86" s="15" t="str"/>
      <x:c r="I86" s="15" t="str"/>
      <x:c r="J86" s="15" t="str"/>
      <x:c r="K86" s="15" t="str"/>
      <x:c r="L86" s="15" t="str"/>
      <x:c r="M86" s="15" t="str"/>
      <x:c r="N86" s="15" t="str"/>
      <x:c r="O86" s="15" t="str"/>
      <x:c r="P86" s="164" t="str"/>
      <x:c r="Q86" s="15" t="str"/>
      <x:c r="R86" s="15" t="str"/>
      <x:c r="S86" s="15" t="str"/>
      <x:c r="T86" s="15" t="str"/>
    </x:row>
    <x:row r="87">
      <x:c r="A87" s="31" t="str">
        <x:f>IF(C87="","",ROW()-5)</x:f>
      </x:c>
      <x:c r="B87" s="15" t="str"/>
      <x:c r="C87" s="15" t="str"/>
      <x:c r="D87" s="15" t="str"/>
      <x:c r="E87" s="15" t="str"/>
      <x:c r="F87" s="15" t="str"/>
      <x:c r="G87" s="15" t="str"/>
      <x:c r="H87" s="15" t="str"/>
      <x:c r="I87" s="15" t="str"/>
      <x:c r="J87" s="15" t="str"/>
      <x:c r="K87" s="15" t="str"/>
      <x:c r="L87" s="15" t="str"/>
      <x:c r="M87" s="15" t="str"/>
      <x:c r="N87" s="15" t="str"/>
      <x:c r="O87" s="15" t="str"/>
      <x:c r="P87" s="164" t="str"/>
      <x:c r="Q87" s="15" t="str"/>
      <x:c r="R87" s="15" t="str"/>
      <x:c r="S87" s="15" t="str"/>
      <x:c r="T87" s="15" t="str"/>
    </x:row>
    <x:row r="88">
      <x:c r="A88" s="31" t="str">
        <x:f>IF(C88="","",ROW()-5)</x:f>
      </x:c>
      <x:c r="B88" s="15" t="str"/>
      <x:c r="C88" s="15" t="str"/>
      <x:c r="D88" s="15" t="str"/>
      <x:c r="E88" s="15" t="str"/>
      <x:c r="F88" s="15" t="str"/>
      <x:c r="G88" s="15" t="str"/>
      <x:c r="H88" s="15" t="str"/>
      <x:c r="I88" s="15" t="str"/>
      <x:c r="J88" s="15" t="str"/>
      <x:c r="K88" s="15" t="str"/>
      <x:c r="L88" s="15" t="str"/>
      <x:c r="M88" s="15" t="str"/>
      <x:c r="N88" s="15" t="str"/>
      <x:c r="O88" s="15" t="str"/>
      <x:c r="P88" s="164" t="str"/>
      <x:c r="Q88" s="15" t="str"/>
      <x:c r="R88" s="15" t="str"/>
      <x:c r="S88" s="15" t="str"/>
      <x:c r="T88" s="15" t="str"/>
    </x:row>
    <x:row r="89">
      <x:c r="A89" s="31" t="str">
        <x:f>IF(C89="","",ROW()-5)</x:f>
      </x:c>
      <x:c r="B89" s="15" t="str"/>
      <x:c r="C89" s="15" t="str"/>
      <x:c r="D89" s="15" t="str"/>
      <x:c r="E89" s="15" t="str"/>
      <x:c r="F89" s="15" t="str"/>
      <x:c r="G89" s="15" t="str"/>
      <x:c r="H89" s="15" t="str"/>
      <x:c r="I89" s="15" t="str"/>
      <x:c r="J89" s="15" t="str"/>
      <x:c r="K89" s="15" t="str"/>
      <x:c r="L89" s="15" t="str"/>
      <x:c r="M89" s="15" t="str"/>
      <x:c r="N89" s="15" t="str"/>
      <x:c r="O89" s="15" t="str"/>
      <x:c r="P89" s="164" t="str"/>
      <x:c r="Q89" s="15" t="str"/>
      <x:c r="R89" s="15" t="str"/>
      <x:c r="S89" s="15" t="str"/>
      <x:c r="T89" s="15" t="str"/>
    </x:row>
    <x:row r="90">
      <x:c r="A90" s="31" t="str">
        <x:f>IF(C90="","",ROW()-5)</x:f>
      </x:c>
      <x:c r="B90" s="15" t="str"/>
      <x:c r="C90" s="15" t="str"/>
      <x:c r="D90" s="15" t="str"/>
      <x:c r="E90" s="15" t="str"/>
      <x:c r="F90" s="15" t="str"/>
      <x:c r="G90" s="15" t="str"/>
      <x:c r="H90" s="15" t="str"/>
      <x:c r="I90" s="15" t="str"/>
      <x:c r="J90" s="15" t="str"/>
      <x:c r="K90" s="15" t="str"/>
      <x:c r="L90" s="15" t="str"/>
      <x:c r="M90" s="15" t="str"/>
      <x:c r="N90" s="15" t="str"/>
      <x:c r="O90" s="15" t="str"/>
      <x:c r="P90" s="164" t="str"/>
      <x:c r="Q90" s="15" t="str"/>
      <x:c r="R90" s="15" t="str"/>
      <x:c r="S90" s="15" t="str"/>
      <x:c r="T90" s="15" t="str"/>
    </x:row>
    <x:row r="91">
      <x:c r="A91" s="31" t="str">
        <x:f>IF(C91="","",ROW()-5)</x:f>
      </x:c>
      <x:c r="B91" s="15" t="str"/>
      <x:c r="C91" s="15" t="str"/>
      <x:c r="D91" s="15" t="str"/>
      <x:c r="E91" s="15" t="str"/>
      <x:c r="F91" s="15" t="str"/>
      <x:c r="G91" s="15" t="str"/>
      <x:c r="H91" s="15" t="str"/>
      <x:c r="I91" s="15" t="str"/>
      <x:c r="J91" s="15" t="str"/>
      <x:c r="K91" s="15" t="str"/>
      <x:c r="L91" s="15" t="str"/>
      <x:c r="M91" s="15" t="str"/>
      <x:c r="N91" s="15" t="str"/>
      <x:c r="O91" s="15" t="str"/>
      <x:c r="P91" s="164" t="str"/>
      <x:c r="Q91" s="15" t="str"/>
      <x:c r="R91" s="15" t="str"/>
      <x:c r="S91" s="15" t="str"/>
      <x:c r="T91" s="15" t="str"/>
    </x:row>
    <x:row r="92">
      <x:c r="A92" s="31" t="str">
        <x:f>IF(C92="","",ROW()-5)</x:f>
      </x:c>
      <x:c r="B92" s="15" t="str"/>
      <x:c r="C92" s="15" t="str"/>
      <x:c r="D92" s="15" t="str"/>
      <x:c r="E92" s="15" t="str"/>
      <x:c r="F92" s="15" t="str"/>
      <x:c r="G92" s="15" t="str"/>
      <x:c r="H92" s="15" t="str"/>
      <x:c r="I92" s="15" t="str"/>
      <x:c r="J92" s="15" t="str"/>
      <x:c r="K92" s="15" t="str"/>
      <x:c r="L92" s="15" t="str"/>
      <x:c r="M92" s="15" t="str"/>
      <x:c r="N92" s="15" t="str"/>
      <x:c r="O92" s="15" t="str"/>
      <x:c r="P92" s="164" t="str"/>
      <x:c r="Q92" s="15" t="str"/>
      <x:c r="R92" s="15" t="str"/>
      <x:c r="S92" s="15" t="str"/>
      <x:c r="T92" s="15" t="str"/>
    </x:row>
    <x:row r="93">
      <x:c r="A93" s="31" t="str">
        <x:f>IF(C93="","",ROW()-5)</x:f>
      </x:c>
      <x:c r="B93" s="15" t="str"/>
      <x:c r="C93" s="15" t="str"/>
      <x:c r="D93" s="15" t="str"/>
      <x:c r="E93" s="15" t="str"/>
      <x:c r="F93" s="15" t="str"/>
      <x:c r="G93" s="15" t="str"/>
      <x:c r="H93" s="15" t="str"/>
      <x:c r="I93" s="15" t="str"/>
      <x:c r="J93" s="15" t="str"/>
      <x:c r="K93" s="15" t="str"/>
      <x:c r="L93" s="15" t="str"/>
      <x:c r="M93" s="15" t="str"/>
      <x:c r="N93" s="15" t="str"/>
      <x:c r="O93" s="15" t="str"/>
      <x:c r="P93" s="164" t="str"/>
      <x:c r="Q93" s="15" t="str"/>
      <x:c r="R93" s="15" t="str"/>
      <x:c r="S93" s="15" t="str"/>
      <x:c r="T93" s="15" t="str"/>
    </x:row>
    <x:row r="94">
      <x:c r="A94" s="31" t="str">
        <x:f>IF(C94="","",ROW()-5)</x:f>
      </x:c>
      <x:c r="B94" s="15" t="str"/>
      <x:c r="C94" s="15" t="str"/>
      <x:c r="D94" s="15" t="str"/>
      <x:c r="E94" s="15" t="str"/>
      <x:c r="F94" s="15" t="str"/>
      <x:c r="G94" s="15" t="str"/>
      <x:c r="H94" s="15" t="str"/>
      <x:c r="I94" s="15" t="str"/>
      <x:c r="J94" s="15" t="str"/>
      <x:c r="K94" s="15" t="str"/>
      <x:c r="L94" s="15" t="str"/>
      <x:c r="M94" s="15" t="str"/>
      <x:c r="N94" s="15" t="str"/>
      <x:c r="O94" s="15" t="str"/>
      <x:c r="P94" s="164" t="str"/>
      <x:c r="Q94" s="15" t="str"/>
      <x:c r="R94" s="15" t="str"/>
      <x:c r="S94" s="15" t="str"/>
      <x:c r="T94" s="15" t="str"/>
    </x:row>
    <x:row r="95">
      <x:c r="A95" s="31" t="str">
        <x:f>IF(C95="","",ROW()-5)</x:f>
      </x:c>
      <x:c r="B95" s="15" t="str"/>
      <x:c r="C95" s="15" t="str"/>
      <x:c r="D95" s="15" t="str"/>
      <x:c r="E95" s="15" t="str"/>
      <x:c r="F95" s="15" t="str"/>
      <x:c r="G95" s="15" t="str"/>
      <x:c r="H95" s="15" t="str"/>
      <x:c r="I95" s="15" t="str"/>
      <x:c r="J95" s="15" t="str"/>
      <x:c r="K95" s="15" t="str"/>
      <x:c r="L95" s="15" t="str"/>
      <x:c r="M95" s="15" t="str"/>
      <x:c r="N95" s="15" t="str"/>
      <x:c r="O95" s="15" t="str"/>
      <x:c r="P95" s="164" t="str"/>
      <x:c r="Q95" s="15" t="str"/>
      <x:c r="R95" s="15" t="str"/>
      <x:c r="S95" s="15" t="str"/>
      <x:c r="T95" s="15" t="str"/>
    </x:row>
    <x:row r="96">
      <x:c r="A96" s="31" t="str">
        <x:f>IF(C96="","",ROW()-5)</x:f>
      </x:c>
      <x:c r="B96" s="15" t="str"/>
      <x:c r="C96" s="15" t="str"/>
      <x:c r="D96" s="15" t="str"/>
      <x:c r="E96" s="15" t="str"/>
      <x:c r="F96" s="15" t="str"/>
      <x:c r="G96" s="15" t="str"/>
      <x:c r="H96" s="15" t="str"/>
      <x:c r="I96" s="15" t="str"/>
      <x:c r="J96" s="15" t="str"/>
      <x:c r="K96" s="15" t="str"/>
      <x:c r="L96" s="15" t="str"/>
      <x:c r="M96" s="15" t="str"/>
      <x:c r="N96" s="15" t="str"/>
      <x:c r="O96" s="15" t="str"/>
      <x:c r="P96" s="164" t="str"/>
      <x:c r="Q96" s="15" t="str"/>
      <x:c r="R96" s="15" t="str"/>
      <x:c r="S96" s="15" t="str"/>
      <x:c r="T96" s="15" t="str"/>
    </x:row>
    <x:row r="97">
      <x:c r="A97" s="31" t="str">
        <x:f>IF(C97="","",ROW()-5)</x:f>
      </x:c>
      <x:c r="B97" s="15" t="str"/>
      <x:c r="C97" s="15" t="str"/>
      <x:c r="D97" s="15" t="str"/>
      <x:c r="E97" s="15" t="str"/>
      <x:c r="F97" s="15" t="str"/>
      <x:c r="G97" s="15" t="str"/>
      <x:c r="H97" s="15" t="str"/>
      <x:c r="I97" s="15" t="str"/>
      <x:c r="J97" s="15" t="str"/>
      <x:c r="K97" s="15" t="str"/>
      <x:c r="L97" s="15" t="str"/>
      <x:c r="M97" s="15" t="str"/>
      <x:c r="N97" s="15" t="str"/>
      <x:c r="O97" s="15" t="str"/>
      <x:c r="P97" s="164" t="str"/>
      <x:c r="Q97" s="15" t="str"/>
      <x:c r="R97" s="15" t="str"/>
      <x:c r="S97" s="15" t="str"/>
      <x:c r="T97" s="15" t="str"/>
    </x:row>
    <x:row r="98">
      <x:c r="A98" s="31" t="str">
        <x:f>IF(C98="","",ROW()-5)</x:f>
      </x:c>
      <x:c r="B98" s="15" t="str"/>
      <x:c r="C98" s="15" t="str"/>
      <x:c r="D98" s="15" t="str"/>
      <x:c r="E98" s="15" t="str"/>
      <x:c r="F98" s="15" t="str"/>
      <x:c r="G98" s="15" t="str"/>
      <x:c r="H98" s="15" t="str"/>
      <x:c r="I98" s="15" t="str"/>
      <x:c r="J98" s="15" t="str"/>
      <x:c r="K98" s="15" t="str"/>
      <x:c r="L98" s="15" t="str"/>
      <x:c r="M98" s="15" t="str"/>
      <x:c r="N98" s="15" t="str"/>
      <x:c r="O98" s="15" t="str"/>
      <x:c r="P98" s="164" t="str"/>
      <x:c r="Q98" s="15" t="str"/>
      <x:c r="R98" s="15" t="str"/>
      <x:c r="S98" s="15" t="str"/>
      <x:c r="T98" s="15" t="str"/>
    </x:row>
    <x:row r="99">
      <x:c r="A99" s="31" t="str">
        <x:f>IF(C99="","",ROW()-5)</x:f>
      </x:c>
      <x:c r="B99" s="15" t="str"/>
      <x:c r="C99" s="15" t="str"/>
      <x:c r="D99" s="15" t="str"/>
      <x:c r="E99" s="15" t="str"/>
      <x:c r="F99" s="15" t="str"/>
      <x:c r="G99" s="15" t="str"/>
      <x:c r="H99" s="15" t="str"/>
      <x:c r="I99" s="15" t="str"/>
      <x:c r="J99" s="15" t="str"/>
      <x:c r="K99" s="15" t="str"/>
      <x:c r="L99" s="15" t="str"/>
      <x:c r="M99" s="15" t="str"/>
      <x:c r="N99" s="15" t="str"/>
      <x:c r="O99" s="15" t="str"/>
      <x:c r="P99" s="164" t="str"/>
      <x:c r="Q99" s="15" t="str"/>
      <x:c r="R99" s="15" t="str"/>
      <x:c r="S99" s="15" t="str"/>
      <x:c r="T99" s="15" t="str"/>
    </x:row>
    <x:row r="100">
      <x:c r="A100" s="31" t="str">
        <x:f>IF(C100="","",ROW()-5)</x:f>
      </x:c>
      <x:c r="B100" s="15" t="str"/>
      <x:c r="C100" s="15" t="str"/>
      <x:c r="D100" s="15" t="str"/>
      <x:c r="E100" s="15" t="str"/>
      <x:c r="F100" s="15" t="str"/>
      <x:c r="G100" s="15" t="str"/>
      <x:c r="H100" s="15" t="str"/>
      <x:c r="I100" s="15" t="str"/>
      <x:c r="J100" s="15" t="str"/>
      <x:c r="K100" s="15" t="str"/>
      <x:c r="L100" s="15" t="str"/>
      <x:c r="M100" s="15" t="str"/>
      <x:c r="N100" s="15" t="str"/>
      <x:c r="O100" s="15" t="str"/>
      <x:c r="P100" s="164" t="str"/>
      <x:c r="Q100" s="15" t="str"/>
      <x:c r="R100" s="15" t="str"/>
      <x:c r="S100" s="15" t="str"/>
      <x:c r="T100" s="15" t="str"/>
    </x:row>
    <x:row r="101">
      <x:c r="A101" s="31" t="str">
        <x:f>IF(C101="","",ROW()-5)</x:f>
      </x:c>
      <x:c r="B101" s="15" t="str"/>
      <x:c r="C101" s="15" t="str"/>
      <x:c r="D101" s="15" t="str"/>
      <x:c r="E101" s="15" t="str"/>
      <x:c r="F101" s="15" t="str"/>
      <x:c r="G101" s="15" t="str"/>
      <x:c r="H101" s="15" t="str"/>
      <x:c r="I101" s="15" t="str"/>
      <x:c r="J101" s="15" t="str"/>
      <x:c r="K101" s="15" t="str"/>
      <x:c r="L101" s="15" t="str"/>
      <x:c r="M101" s="15" t="str"/>
      <x:c r="N101" s="15" t="str"/>
      <x:c r="O101" s="15" t="str"/>
      <x:c r="P101" s="164" t="str"/>
      <x:c r="Q101" s="15" t="str"/>
      <x:c r="R101" s="15" t="str"/>
      <x:c r="S101" s="15" t="str"/>
      <x:c r="T101" s="15" t="str"/>
    </x:row>
    <x:row r="102">
      <x:c r="A102" s="31" t="str">
        <x:f>IF(C102="","",ROW()-5)</x:f>
      </x:c>
      <x:c r="B102" s="15" t="str"/>
      <x:c r="C102" s="15" t="str"/>
      <x:c r="D102" s="15" t="str"/>
      <x:c r="E102" s="15" t="str"/>
      <x:c r="F102" s="15" t="str"/>
      <x:c r="G102" s="15" t="str"/>
      <x:c r="H102" s="15" t="str"/>
      <x:c r="I102" s="15" t="str"/>
      <x:c r="J102" s="15" t="str"/>
      <x:c r="K102" s="15" t="str"/>
      <x:c r="L102" s="15" t="str"/>
      <x:c r="M102" s="15" t="str"/>
      <x:c r="N102" s="15" t="str"/>
      <x:c r="O102" s="15" t="str"/>
      <x:c r="P102" s="164" t="str"/>
      <x:c r="Q102" s="15" t="str"/>
      <x:c r="R102" s="15" t="str"/>
      <x:c r="S102" s="15" t="str"/>
      <x:c r="T102" s="15" t="str"/>
    </x:row>
    <x:row r="103">
      <x:c r="A103" s="31" t="str">
        <x:f>IF(C103="","",ROW()-5)</x:f>
      </x:c>
      <x:c r="B103" s="15" t="str"/>
      <x:c r="C103" s="15" t="str"/>
      <x:c r="D103" s="15" t="str"/>
      <x:c r="E103" s="15" t="str"/>
      <x:c r="F103" s="15" t="str"/>
      <x:c r="G103" s="15" t="str"/>
      <x:c r="H103" s="15" t="str"/>
      <x:c r="I103" s="15" t="str"/>
      <x:c r="J103" s="15" t="str"/>
      <x:c r="K103" s="15" t="str"/>
      <x:c r="L103" s="15" t="str"/>
      <x:c r="M103" s="15" t="str"/>
      <x:c r="N103" s="15" t="str"/>
      <x:c r="O103" s="15" t="str"/>
      <x:c r="P103" s="164" t="str"/>
      <x:c r="Q103" s="15" t="str"/>
      <x:c r="R103" s="15" t="str"/>
      <x:c r="S103" s="15" t="str"/>
      <x:c r="T103" s="15" t="str"/>
    </x:row>
    <x:row r="104">
      <x:c r="A104" s="31" t="str">
        <x:f>IF(C104="","",ROW()-5)</x:f>
      </x:c>
      <x:c r="B104" s="15" t="str"/>
      <x:c r="C104" s="15" t="str"/>
      <x:c r="D104" s="15" t="str"/>
      <x:c r="E104" s="15" t="str"/>
      <x:c r="F104" s="15" t="str"/>
      <x:c r="G104" s="15" t="str"/>
      <x:c r="H104" s="15" t="str"/>
      <x:c r="I104" s="15" t="str"/>
      <x:c r="J104" s="15" t="str"/>
      <x:c r="K104" s="15" t="str"/>
      <x:c r="L104" s="15" t="str"/>
      <x:c r="M104" s="15" t="str"/>
      <x:c r="N104" s="15" t="str"/>
      <x:c r="O104" s="15" t="str"/>
      <x:c r="P104" s="164" t="str"/>
      <x:c r="Q104" s="15" t="str"/>
      <x:c r="R104" s="15" t="str"/>
      <x:c r="S104" s="15" t="str"/>
      <x:c r="T104" s="15" t="str"/>
    </x:row>
    <x:row r="105">
      <x:c r="A105" s="31" t="str">
        <x:f>IF(C105="","",ROW()-5)</x:f>
      </x:c>
      <x:c r="B105" s="15" t="str"/>
      <x:c r="C105" s="15" t="str"/>
      <x:c r="D105" s="15" t="str"/>
      <x:c r="E105" s="15" t="str"/>
      <x:c r="F105" s="15" t="str"/>
      <x:c r="G105" s="15" t="str"/>
      <x:c r="H105" s="15" t="str"/>
      <x:c r="I105" s="15" t="str"/>
      <x:c r="J105" s="15" t="str"/>
      <x:c r="K105" s="15" t="str"/>
      <x:c r="L105" s="15" t="str"/>
      <x:c r="M105" s="15" t="str"/>
      <x:c r="N105" s="15" t="str"/>
      <x:c r="O105" s="15" t="str"/>
      <x:c r="P105" s="164" t="str"/>
      <x:c r="Q105" s="15" t="str"/>
      <x:c r="R105" s="15" t="str"/>
      <x:c r="S105" s="15" t="str"/>
      <x:c r="T105" s="15" t="str"/>
    </x:row>
  </x:sheetData>
  <x:mergeCells>
    <x:mergeCell ref="A1:T2"/>
    <x:mergeCell ref="A3:T3"/>
  </x:mergeCells>
  <x:conditionalFormatting sqref="M6:O105">
    <x:cfRule type="containsText" dxfId="10" priority="1" operator="containsText" text="Controlado"/>
    <x:cfRule type="containsText" dxfId="11" priority="2" operator="containsText" text="Parcial"/>
    <x:cfRule type="containsText" dxfId="12" priority="3" operator="containsText" text="No controlado"/>
    <x:cfRule type="containsText" dxfId="13" priority="4" operator="containsText" text="Desconocido"/>
  </x:conditionalFormatting>
  <x:dataValidations count="7">
    <x:dataValidation type="list" sqref="B6:B105">
      <x:formula1>"Administrador,Cuenta de servicio,Tercero / proveedor,Cuenta compartida,Emergencia,Secreto / token / certificado"</x:formula1>
    </x:dataValidation>
    <x:dataValidation type="list" sqref="D6:D105">
      <x:formula1>"Humana,No humana,Mixta"</x:formula1>
    </x:dataValidation>
    <x:dataValidation type="list" sqref="G6:G105">
      <x:formula1>"Alta,Media,Baja"</x:formula1>
    </x:dataValidation>
    <x:dataValidation type="list" sqref="L6:L105">
      <x:formula1>"Automática,Manual,No definida,No aplica"</x:formula1>
    </x:dataValidation>
    <x:dataValidation type="list" sqref="M6:O105">
      <x:formula1>"Sí,Parcial,No,No aplica"</x:formula1>
    </x:dataValidation>
    <x:dataValidation type="list" sqref="Q6:Q105">
      <x:formula1>"Activo,En revisión,A retirar,Retirado"</x:formula1>
    </x:dataValidation>
    <x:dataValidation type="list" sqref="R6:R105">
      <x:formula1>'Listas'!$E$10:$E$12</x:formula1>
    </x:dataValidation>
  </x:dataValidations>
  <x:pageMargins left="0.7" right="0.7" top="0.75" bottom="0.75" header="0.3" footer="0.3"/>
  <x:drawing xmlns:r="http://schemas.openxmlformats.org/officeDocument/2006/relationships" r:id="R07dc1e138a984d1b"/>
  <x:tableParts count="1">
    <x:tablePart xmlns:r="http://schemas.openxmlformats.org/officeDocument/2006/relationships" r:id="Re21d79ab7fc94a86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38" hidden="0" customWidth="1"/>
    <x:col min="3" max="3" width="29" hidden="0" customWidth="1"/>
    <x:col min="4" max="4" width="18" hidden="0" customWidth="1"/>
    <x:col min="5" max="5" width="30" hidden="0" customWidth="1"/>
    <x:col min="6" max="6" width="20" hidden="0" customWidth="1"/>
    <x:col min="7" max="7" width="15" hidden="0" customWidth="1"/>
    <x:col min="8" max="8" width="16" hidden="0" customWidth="1"/>
    <x:col min="9" max="9" width="16" hidden="0" customWidth="1"/>
    <x:col min="10" max="10" width="32" hidden="0" customWidth="1"/>
  </x:cols>
  <x:sheetData>
    <x:row r="1">
      <x:c r="A1" s="3" t="str">
        <x:v>Matriz de evidencias</x:v>
      </x:c>
    </x:row>
    <x:row r="3">
      <x:c r="A3" s="6" t="str">
        <x:v>Distingue evidencia disponible, parcial, no localizada o pendiente de revisar.</x:v>
      </x:c>
    </x:row>
    <x:row r="4" ht="4" customHeight="1">
      <x:c r="A4" s="8"/>
      <x:c r="B4" s="8"/>
      <x:c r="C4" s="8"/>
      <x:c r="D4" s="8"/>
      <x:c r="E4" s="8"/>
      <x:c r="F4" s="8"/>
      <x:c r="G4" s="8"/>
      <x:c r="H4" s="8"/>
      <x:c r="I4" s="8"/>
      <x:c r="J4" s="8"/>
    </x:row>
    <x:row r="5" ht="32" customHeight="1">
      <x:c r="A5" s="27" t="str">
        <x:v>ID</x:v>
      </x:c>
      <x:c r="B5" s="28" t="str">
        <x:v>Evidencia</x:v>
      </x:c>
      <x:c r="C5" s="28" t="str">
        <x:v>Dimensión</x:v>
      </x:c>
      <x:c r="D5" s="28" t="str">
        <x:v>Estado</x:v>
      </x:c>
      <x:c r="E5" s="28" t="str">
        <x:v>Fuente / ubicación</x:v>
      </x:c>
      <x:c r="F5" s="28" t="str">
        <x:v>Propietario</x:v>
      </x:c>
      <x:c r="G5" s="28" t="str">
        <x:v>Fecha evidencia</x:v>
      </x:c>
      <x:c r="H5" s="28" t="str">
        <x:v>Vigencia</x:v>
      </x:c>
      <x:c r="I5" s="28" t="str">
        <x:v>Próxima revisión</x:v>
      </x:c>
      <x:c r="J5" s="29" t="str">
        <x:v>Observaciones</x:v>
      </x:c>
    </x:row>
    <x:row r="6" ht="38" customHeight="1">
      <x:c r="A6" s="14" t="n">
        <x:v>1</x:v>
      </x:c>
      <x:c r="B6" s="14" t="str">
        <x:v>Inventario de cuentas y propietarios</x:v>
      </x:c>
      <x:c r="C6" s="14" t="str">
        <x:v>Inventario e identificación</x:v>
      </x:c>
      <x:c r="D6" s="14" t="str">
        <x:v>No revisada</x:v>
      </x:c>
      <x:c r="E6" s="14" t="str"/>
      <x:c r="F6" s="14" t="str"/>
      <x:c r="G6" s="163" t="str"/>
      <x:c r="H6" s="14" t="str"/>
      <x:c r="I6" s="163" t="str"/>
      <x:c r="J6" s="14" t="str"/>
    </x:row>
    <x:row r="7" ht="38" customHeight="1">
      <x:c r="A7" s="15" t="n">
        <x:v>2</x:v>
      </x:c>
      <x:c r="B7" s="15" t="str">
        <x:v>Listado de cuentas huérfanas, por defecto y de emergencia</x:v>
      </x:c>
      <x:c r="C7" s="15" t="str">
        <x:v>Inventario e identificación</x:v>
      </x:c>
      <x:c r="D7" s="15" t="str">
        <x:v>No revisada</x:v>
      </x:c>
      <x:c r="E7" s="15" t="str"/>
      <x:c r="F7" s="15" t="str"/>
      <x:c r="G7" s="164" t="str"/>
      <x:c r="H7" s="15" t="str"/>
      <x:c r="I7" s="164" t="str"/>
      <x:c r="J7" s="15" t="str"/>
    </x:row>
    <x:row r="8" ht="38" customHeight="1">
      <x:c r="A8" s="15" t="n">
        <x:v>3</x:v>
      </x:c>
      <x:c r="B8" s="15" t="str">
        <x:v>Política y configuración de custodia de credenciales</x:v>
      </x:c>
      <x:c r="C8" s="15" t="str">
        <x:v>Credenciales y secretos</x:v>
      </x:c>
      <x:c r="D8" s="15" t="str">
        <x:v>No revisada</x:v>
      </x:c>
      <x:c r="E8" s="15" t="str"/>
      <x:c r="F8" s="15" t="str"/>
      <x:c r="G8" s="164" t="str"/>
      <x:c r="H8" s="15" t="str"/>
      <x:c r="I8" s="164" t="str"/>
      <x:c r="J8" s="15" t="str"/>
    </x:row>
    <x:row r="9" ht="38" customHeight="1">
      <x:c r="A9" s="15" t="n">
        <x:v>4</x:v>
      </x:c>
      <x:c r="B9" s="15" t="str">
        <x:v>Muestras de rotación de contraseñas y secretos</x:v>
      </x:c>
      <x:c r="C9" s="15" t="str">
        <x:v>Credenciales y secretos</x:v>
      </x:c>
      <x:c r="D9" s="15" t="str">
        <x:v>No revisada</x:v>
      </x:c>
      <x:c r="E9" s="15" t="str"/>
      <x:c r="F9" s="15" t="str"/>
      <x:c r="G9" s="164" t="str"/>
      <x:c r="H9" s="15" t="str"/>
      <x:c r="I9" s="164" t="str"/>
      <x:c r="J9" s="15" t="str"/>
    </x:row>
    <x:row r="10" ht="38" customHeight="1">
      <x:c r="A10" s="15" t="n">
        <x:v>5</x:v>
      </x:c>
      <x:c r="B10" s="15" t="str">
        <x:v>Matriz de roles y grupos privilegiados</x:v>
      </x:c>
      <x:c r="C10" s="15" t="str">
        <x:v>Autorización y mínimo privilegio</x:v>
      </x:c>
      <x:c r="D10" s="15" t="str">
        <x:v>No revisada</x:v>
      </x:c>
      <x:c r="E10" s="15" t="str"/>
      <x:c r="F10" s="15" t="str"/>
      <x:c r="G10" s="164" t="str"/>
      <x:c r="H10" s="15" t="str"/>
      <x:c r="I10" s="164" t="str"/>
      <x:c r="J10" s="15" t="str"/>
    </x:row>
    <x:row r="11" ht="38" customHeight="1">
      <x:c r="A11" s="15" t="n">
        <x:v>6</x:v>
      </x:c>
      <x:c r="B11" s="15" t="str">
        <x:v>Flujos de aprobación y accesos temporales</x:v>
      </x:c>
      <x:c r="C11" s="15" t="str">
        <x:v>Autorización y mínimo privilegio</x:v>
      </x:c>
      <x:c r="D11" s="15" t="str">
        <x:v>No revisada</x:v>
      </x:c>
      <x:c r="E11" s="15" t="str"/>
      <x:c r="F11" s="15" t="str"/>
      <x:c r="G11" s="164" t="str"/>
      <x:c r="H11" s="15" t="str"/>
      <x:c r="I11" s="164" t="str"/>
      <x:c r="J11" s="15" t="str"/>
    </x:row>
    <x:row r="12" ht="38" customHeight="1">
      <x:c r="A12" s="15" t="n">
        <x:v>7</x:v>
      </x:c>
      <x:c r="B12" s="15" t="str">
        <x:v>Configuración MFA y acceso condicional</x:v>
      </x:c>
      <x:c r="C12" s="15" t="str">
        <x:v>Autenticación y contexto</x:v>
      </x:c>
      <x:c r="D12" s="15" t="str">
        <x:v>No revisada</x:v>
      </x:c>
      <x:c r="E12" s="15" t="str"/>
      <x:c r="F12" s="15" t="str"/>
      <x:c r="G12" s="164" t="str"/>
      <x:c r="H12" s="15" t="str"/>
      <x:c r="I12" s="164" t="str"/>
      <x:c r="J12" s="15" t="str"/>
    </x:row>
    <x:row r="13" ht="38" customHeight="1">
      <x:c r="A13" s="15" t="n">
        <x:v>8</x:v>
      </x:c>
      <x:c r="B13" s="15" t="str">
        <x:v>Listado de protocolos y excepciones</x:v>
      </x:c>
      <x:c r="C13" s="15" t="str">
        <x:v>Autenticación y contexto</x:v>
      </x:c>
      <x:c r="D13" s="15" t="str">
        <x:v>No revisada</x:v>
      </x:c>
      <x:c r="E13" s="15" t="str"/>
      <x:c r="F13" s="15" t="str"/>
      <x:c r="G13" s="164" t="str"/>
      <x:c r="H13" s="15" t="str"/>
      <x:c r="I13" s="164" t="str"/>
      <x:c r="J13" s="15" t="str"/>
    </x:row>
    <x:row r="14" ht="38" customHeight="1">
      <x:c r="A14" s="15" t="n">
        <x:v>9</x:v>
      </x:c>
      <x:c r="B14" s="15" t="str">
        <x:v>Registros o grabaciones de sesión</x:v>
      </x:c>
      <x:c r="C14" s="15" t="str">
        <x:v>Control de sesión</x:v>
      </x:c>
      <x:c r="D14" s="15" t="str">
        <x:v>No revisada</x:v>
      </x:c>
      <x:c r="E14" s="15" t="str"/>
      <x:c r="F14" s="15" t="str"/>
      <x:c r="G14" s="164" t="str"/>
      <x:c r="H14" s="15" t="str"/>
      <x:c r="I14" s="164" t="str"/>
      <x:c r="J14" s="15" t="str"/>
    </x:row>
    <x:row r="15" ht="38" customHeight="1">
      <x:c r="A15" s="15" t="n">
        <x:v>10</x:v>
      </x:c>
      <x:c r="B15" s="15" t="str">
        <x:v>Alertas e integración con SIEM</x:v>
      </x:c>
      <x:c r="C15" s="15" t="str">
        <x:v>Control de sesión</x:v>
      </x:c>
      <x:c r="D15" s="15" t="str">
        <x:v>No revisada</x:v>
      </x:c>
      <x:c r="E15" s="15" t="str"/>
      <x:c r="F15" s="15" t="str"/>
      <x:c r="G15" s="164" t="str"/>
      <x:c r="H15" s="15" t="str"/>
      <x:c r="I15" s="164" t="str"/>
      <x:c r="J15" s="15" t="str"/>
    </x:row>
    <x:row r="16" ht="38" customHeight="1">
      <x:c r="A16" s="15" t="n">
        <x:v>11</x:v>
      </x:c>
      <x:c r="B16" s="15" t="str">
        <x:v>Inventario de terceros y patrocinadores</x:v>
      </x:c>
      <x:c r="C16" s="15" t="str">
        <x:v>Terceros y acceso remoto</x:v>
      </x:c>
      <x:c r="D16" s="15" t="str">
        <x:v>No revisada</x:v>
      </x:c>
      <x:c r="E16" s="15" t="str"/>
      <x:c r="F16" s="15" t="str"/>
      <x:c r="G16" s="164" t="str"/>
      <x:c r="H16" s="15" t="str"/>
      <x:c r="I16" s="164" t="str"/>
      <x:c r="J16" s="15" t="str"/>
    </x:row>
    <x:row r="17" ht="38" customHeight="1">
      <x:c r="A17" s="15" t="n">
        <x:v>12</x:v>
      </x:c>
      <x:c r="B17" s="15" t="str">
        <x:v>Fechas de expiración y evidencias de baja</x:v>
      </x:c>
      <x:c r="C17" s="15" t="str">
        <x:v>Terceros y acceso remoto</x:v>
      </x:c>
      <x:c r="D17" s="15" t="str">
        <x:v>No revisada</x:v>
      </x:c>
      <x:c r="E17" s="15" t="str"/>
      <x:c r="F17" s="15" t="str"/>
      <x:c r="G17" s="164" t="str"/>
      <x:c r="H17" s="15" t="str"/>
      <x:c r="I17" s="164" t="str"/>
      <x:c r="J17" s="15" t="str"/>
    </x:row>
    <x:row r="18" ht="38" customHeight="1">
      <x:c r="A18" s="15" t="n">
        <x:v>13</x:v>
      </x:c>
      <x:c r="B18" s="15" t="str">
        <x:v>Política PAM, RACI y runbooks</x:v>
      </x:c>
      <x:c r="C18" s="15" t="str">
        <x:v>Gobierno y operación</x:v>
      </x:c>
      <x:c r="D18" s="15" t="str">
        <x:v>No revisada</x:v>
      </x:c>
      <x:c r="E18" s="15" t="str"/>
      <x:c r="F18" s="15" t="str"/>
      <x:c r="G18" s="164" t="str"/>
      <x:c r="H18" s="15" t="str"/>
      <x:c r="I18" s="164" t="str"/>
      <x:c r="J18" s="15" t="str"/>
    </x:row>
    <x:row r="19" ht="38" customHeight="1">
      <x:c r="A19" s="15" t="n">
        <x:v>14</x:v>
      </x:c>
      <x:c r="B19" s="15" t="str">
        <x:v>Recertificaciones, excepciones y métricas</x:v>
      </x:c>
      <x:c r="C19" s="15" t="str">
        <x:v>Gobierno y operación</x:v>
      </x:c>
      <x:c r="D19" s="15" t="str">
        <x:v>No revisada</x:v>
      </x:c>
      <x:c r="E19" s="15" t="str"/>
      <x:c r="F19" s="15" t="str"/>
      <x:c r="G19" s="164" t="str"/>
      <x:c r="H19" s="15" t="str"/>
      <x:c r="I19" s="164" t="str"/>
      <x:c r="J19" s="15" t="str"/>
    </x:row>
  </x:sheetData>
  <x:mergeCells>
    <x:mergeCell ref="A1:J2"/>
    <x:mergeCell ref="A3:J3"/>
  </x:mergeCells>
  <x:conditionalFormatting sqref="D6:D19">
    <x:cfRule type="containsText" dxfId="14" priority="1" operator="containsText" text="Disponible"/>
    <x:cfRule type="containsText" dxfId="15" priority="2" operator="containsText" text="Parcial"/>
    <x:cfRule type="containsText" dxfId="16" priority="3" operator="containsText" text="No localizada"/>
  </x:conditionalFormatting>
  <x:dataValidations count="2">
    <x:dataValidation type="list" sqref="D6:D19">
      <x:formula1>"Disponible,Parcial,No localizada,No revisada"</x:formula1>
    </x:dataValidation>
    <x:dataValidation type="list" sqref="H6:H19">
      <x:formula1>"Vigente,Revisar,No determinada"</x:formula1>
    </x:dataValidation>
  </x:dataValidations>
  <x:pageMargins left="0.7" right="0.7" top="0.75" bottom="0.75" header="0.3" footer="0.3"/>
  <x:drawing xmlns:r="http://schemas.openxmlformats.org/officeDocument/2006/relationships" r:id="R43bd2b79f4134b69"/>
  <x:tableParts count="1">
    <x:tablePart xmlns:r="http://schemas.openxmlformats.org/officeDocument/2006/relationships" r:id="Rfb220b95737a4a44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" hidden="0" customWidth="1"/>
    <x:col min="2" max="2" width="15" hidden="0" customWidth="1"/>
    <x:col min="3" max="3" width="42" hidden="0" customWidth="1"/>
    <x:col min="4" max="4" width="30" hidden="0" customWidth="1"/>
    <x:col min="5" max="5" width="36" hidden="0" customWidth="1"/>
    <x:col min="6" max="6" width="11" hidden="0" customWidth="1"/>
    <x:col min="7" max="7" width="11" hidden="0" customWidth="1"/>
    <x:col min="8" max="8" width="11" hidden="0" customWidth="1"/>
    <x:col min="9" max="9" width="20" hidden="0" customWidth="1"/>
    <x:col min="10" max="10" width="15" hidden="0" customWidth="1"/>
    <x:col min="11" max="11" width="16" hidden="0" customWidth="1"/>
    <x:col min="12" max="12" width="30" hidden="0" customWidth="1"/>
    <x:col min="13" max="13" width="30" hidden="0" customWidth="1"/>
  </x:cols>
  <x:sheetData>
    <x:row r="1">
      <x:c r="A1" s="3" t="str">
        <x:v>Plan de acción a 30, 60 y 90 días</x:v>
      </x:c>
    </x:row>
    <x:row r="3">
      <x:c r="A3" s="6" t="str">
        <x:v>Prioriza por impacto y exposición. Asigna propietario, fecha y evidencia de cierre.</x:v>
      </x:c>
    </x:row>
    <x:row r="4" ht="4" customHeight="1">
      <x:c r="A4" s="8"/>
      <x:c r="B4" s="8"/>
      <x:c r="C4" s="8"/>
      <x:c r="D4" s="8"/>
      <x:c r="E4" s="8"/>
      <x:c r="F4" s="8"/>
      <x:c r="G4" s="8"/>
      <x:c r="H4" s="8"/>
      <x:c r="I4" s="8"/>
      <x:c r="J4" s="8"/>
      <x:c r="K4" s="8"/>
      <x:c r="L4" s="8"/>
      <x:c r="M4" s="8"/>
    </x:row>
    <x:row r="5" ht="32" customHeight="1">
      <x:c r="A5" s="27" t="str">
        <x:v>ID</x:v>
      </x:c>
      <x:c r="B5" s="28" t="str">
        <x:v>Horizonte</x:v>
      </x:c>
      <x:c r="C5" s="28" t="str">
        <x:v>Acción</x:v>
      </x:c>
      <x:c r="D5" s="28" t="str">
        <x:v>Dimensión</x:v>
      </x:c>
      <x:c r="E5" s="28" t="str">
        <x:v>Señal / gap origen</x:v>
      </x:c>
      <x:c r="F5" s="28" t="str">
        <x:v>Impacto</x:v>
      </x:c>
      <x:c r="G5" s="28" t="str">
        <x:v>Esfuerzo</x:v>
      </x:c>
      <x:c r="H5" s="28" t="str">
        <x:v>Prioridad</x:v>
      </x:c>
      <x:c r="I5" s="28" t="str">
        <x:v>Responsable</x:v>
      </x:c>
      <x:c r="J5" s="28" t="str">
        <x:v>Fecha objetivo</x:v>
      </x:c>
      <x:c r="K5" s="28" t="str">
        <x:v>Estado</x:v>
      </x:c>
      <x:c r="L5" s="28" t="str">
        <x:v>Evidencia de cierre</x:v>
      </x:c>
      <x:c r="M5" s="29" t="str">
        <x:v>Observaciones</x:v>
      </x:c>
    </x:row>
    <x:row r="6" ht="42" customHeight="1">
      <x:c r="A6" s="14" t="n">
        <x:v>1</x:v>
      </x:c>
      <x:c r="B6" s="14" t="str">
        <x:v>0-30 días</x:v>
      </x:c>
      <x:c r="C6" s="14" t="str"/>
      <x:c r="D6" s="14" t="str"/>
      <x:c r="E6" s="14" t="str"/>
      <x:c r="F6" s="14" t="str"/>
      <x:c r="G6" s="14" t="str"/>
      <x:c r="H6" s="14" t="str">
        <x:f>IFERROR(VLOOKUP(F6&amp;"|"&amp;G6,'Listas'!$L$7:$M$15,2,FALSE),"")</x:f>
      </x:c>
      <x:c r="I6" s="14" t="str"/>
      <x:c r="J6" s="163" t="str"/>
      <x:c r="K6" s="14" t="str">
        <x:v>No iniciada</x:v>
      </x:c>
      <x:c r="L6" s="14" t="str"/>
      <x:c r="M6" s="14" t="str"/>
    </x:row>
    <x:row r="7" ht="42" customHeight="1">
      <x:c r="A7" s="15" t="n">
        <x:v>2</x:v>
      </x:c>
      <x:c r="B7" s="15" t="str">
        <x:v>0-30 días</x:v>
      </x:c>
      <x:c r="C7" s="15" t="str"/>
      <x:c r="D7" s="15" t="str"/>
      <x:c r="E7" s="15" t="str"/>
      <x:c r="F7" s="15" t="str"/>
      <x:c r="G7" s="15" t="str"/>
      <x:c r="H7" s="15" t="str">
        <x:f>IFERROR(VLOOKUP(F7&amp;"|"&amp;G7,'Listas'!$L$7:$M$15,2,FALSE),"")</x:f>
      </x:c>
      <x:c r="I7" s="15" t="str"/>
      <x:c r="J7" s="164" t="str"/>
      <x:c r="K7" s="15" t="str">
        <x:v>No iniciada</x:v>
      </x:c>
      <x:c r="L7" s="15" t="str"/>
      <x:c r="M7" s="15" t="str"/>
    </x:row>
    <x:row r="8" ht="42" customHeight="1">
      <x:c r="A8" s="15" t="n">
        <x:v>3</x:v>
      </x:c>
      <x:c r="B8" s="15" t="str">
        <x:v>0-30 días</x:v>
      </x:c>
      <x:c r="C8" s="15" t="str"/>
      <x:c r="D8" s="15" t="str"/>
      <x:c r="E8" s="15" t="str"/>
      <x:c r="F8" s="15" t="str"/>
      <x:c r="G8" s="15" t="str"/>
      <x:c r="H8" s="15" t="str">
        <x:f>IFERROR(VLOOKUP(F8&amp;"|"&amp;G8,'Listas'!$L$7:$M$15,2,FALSE),"")</x:f>
      </x:c>
      <x:c r="I8" s="15" t="str"/>
      <x:c r="J8" s="164" t="str"/>
      <x:c r="K8" s="15" t="str">
        <x:v>No iniciada</x:v>
      </x:c>
      <x:c r="L8" s="15" t="str"/>
      <x:c r="M8" s="15" t="str"/>
    </x:row>
    <x:row r="9" ht="42" customHeight="1">
      <x:c r="A9" s="15" t="n">
        <x:v>4</x:v>
      </x:c>
      <x:c r="B9" s="15" t="str">
        <x:v>0-30 días</x:v>
      </x:c>
      <x:c r="C9" s="15" t="str"/>
      <x:c r="D9" s="15" t="str"/>
      <x:c r="E9" s="15" t="str"/>
      <x:c r="F9" s="15" t="str"/>
      <x:c r="G9" s="15" t="str"/>
      <x:c r="H9" s="15" t="str">
        <x:f>IFERROR(VLOOKUP(F9&amp;"|"&amp;G9,'Listas'!$L$7:$M$15,2,FALSE),"")</x:f>
      </x:c>
      <x:c r="I9" s="15" t="str"/>
      <x:c r="J9" s="164" t="str"/>
      <x:c r="K9" s="15" t="str">
        <x:v>No iniciada</x:v>
      </x:c>
      <x:c r="L9" s="15" t="str"/>
      <x:c r="M9" s="15" t="str"/>
    </x:row>
    <x:row r="10" ht="42" customHeight="1">
      <x:c r="A10" s="15" t="n">
        <x:v>5</x:v>
      </x:c>
      <x:c r="B10" s="15" t="str">
        <x:v>0-30 días</x:v>
      </x:c>
      <x:c r="C10" s="15" t="str"/>
      <x:c r="D10" s="15" t="str"/>
      <x:c r="E10" s="15" t="str"/>
      <x:c r="F10" s="15" t="str"/>
      <x:c r="G10" s="15" t="str"/>
      <x:c r="H10" s="15" t="str">
        <x:f>IFERROR(VLOOKUP(F10&amp;"|"&amp;G10,'Listas'!$L$7:$M$15,2,FALSE),"")</x:f>
      </x:c>
      <x:c r="I10" s="15" t="str"/>
      <x:c r="J10" s="164" t="str"/>
      <x:c r="K10" s="15" t="str">
        <x:v>No iniciada</x:v>
      </x:c>
      <x:c r="L10" s="15" t="str"/>
      <x:c r="M10" s="15" t="str"/>
    </x:row>
    <x:row r="11" ht="42" customHeight="1">
      <x:c r="A11" s="15" t="n">
        <x:v>6</x:v>
      </x:c>
      <x:c r="B11" s="15" t="str">
        <x:v>0-30 días</x:v>
      </x:c>
      <x:c r="C11" s="15" t="str"/>
      <x:c r="D11" s="15" t="str"/>
      <x:c r="E11" s="15" t="str"/>
      <x:c r="F11" s="15" t="str"/>
      <x:c r="G11" s="15" t="str"/>
      <x:c r="H11" s="15" t="str">
        <x:f>IFERROR(VLOOKUP(F11&amp;"|"&amp;G11,'Listas'!$L$7:$M$15,2,FALSE),"")</x:f>
      </x:c>
      <x:c r="I11" s="15" t="str"/>
      <x:c r="J11" s="164" t="str"/>
      <x:c r="K11" s="15" t="str">
        <x:v>No iniciada</x:v>
      </x:c>
      <x:c r="L11" s="15" t="str"/>
      <x:c r="M11" s="15" t="str"/>
    </x:row>
    <x:row r="12" ht="42" customHeight="1">
      <x:c r="A12" s="15" t="n">
        <x:v>7</x:v>
      </x:c>
      <x:c r="B12" s="15" t="str">
        <x:v>0-30 días</x:v>
      </x:c>
      <x:c r="C12" s="15" t="str"/>
      <x:c r="D12" s="15" t="str"/>
      <x:c r="E12" s="15" t="str"/>
      <x:c r="F12" s="15" t="str"/>
      <x:c r="G12" s="15" t="str"/>
      <x:c r="H12" s="15" t="str">
        <x:f>IFERROR(VLOOKUP(F12&amp;"|"&amp;G12,'Listas'!$L$7:$M$15,2,FALSE),"")</x:f>
      </x:c>
      <x:c r="I12" s="15" t="str"/>
      <x:c r="J12" s="164" t="str"/>
      <x:c r="K12" s="15" t="str">
        <x:v>No iniciada</x:v>
      </x:c>
      <x:c r="L12" s="15" t="str"/>
      <x:c r="M12" s="15" t="str"/>
    </x:row>
    <x:row r="13" ht="42" customHeight="1">
      <x:c r="A13" s="15" t="n">
        <x:v>8</x:v>
      </x:c>
      <x:c r="B13" s="15" t="str">
        <x:v>0-30 días</x:v>
      </x:c>
      <x:c r="C13" s="15" t="str"/>
      <x:c r="D13" s="15" t="str"/>
      <x:c r="E13" s="15" t="str"/>
      <x:c r="F13" s="15" t="str"/>
      <x:c r="G13" s="15" t="str"/>
      <x:c r="H13" s="15" t="str">
        <x:f>IFERROR(VLOOKUP(F13&amp;"|"&amp;G13,'Listas'!$L$7:$M$15,2,FALSE),"")</x:f>
      </x:c>
      <x:c r="I13" s="15" t="str"/>
      <x:c r="J13" s="164" t="str"/>
      <x:c r="K13" s="15" t="str">
        <x:v>No iniciada</x:v>
      </x:c>
      <x:c r="L13" s="15" t="str"/>
      <x:c r="M13" s="15" t="str"/>
    </x:row>
    <x:row r="14" ht="42" customHeight="1">
      <x:c r="A14" s="15" t="n">
        <x:v>9</x:v>
      </x:c>
      <x:c r="B14" s="15" t="str">
        <x:v>0-30 días</x:v>
      </x:c>
      <x:c r="C14" s="15" t="str"/>
      <x:c r="D14" s="15" t="str"/>
      <x:c r="E14" s="15" t="str"/>
      <x:c r="F14" s="15" t="str"/>
      <x:c r="G14" s="15" t="str"/>
      <x:c r="H14" s="15" t="str">
        <x:f>IFERROR(VLOOKUP(F14&amp;"|"&amp;G14,'Listas'!$L$7:$M$15,2,FALSE),"")</x:f>
      </x:c>
      <x:c r="I14" s="15" t="str"/>
      <x:c r="J14" s="164" t="str"/>
      <x:c r="K14" s="15" t="str">
        <x:v>No iniciada</x:v>
      </x:c>
      <x:c r="L14" s="15" t="str"/>
      <x:c r="M14" s="15" t="str"/>
    </x:row>
    <x:row r="15" ht="42" customHeight="1">
      <x:c r="A15" s="15" t="n">
        <x:v>10</x:v>
      </x:c>
      <x:c r="B15" s="15" t="str">
        <x:v>0-30 días</x:v>
      </x:c>
      <x:c r="C15" s="15" t="str"/>
      <x:c r="D15" s="15" t="str"/>
      <x:c r="E15" s="15" t="str"/>
      <x:c r="F15" s="15" t="str"/>
      <x:c r="G15" s="15" t="str"/>
      <x:c r="H15" s="15" t="str">
        <x:f>IFERROR(VLOOKUP(F15&amp;"|"&amp;G15,'Listas'!$L$7:$M$15,2,FALSE),"")</x:f>
      </x:c>
      <x:c r="I15" s="15" t="str"/>
      <x:c r="J15" s="164" t="str"/>
      <x:c r="K15" s="15" t="str">
        <x:v>No iniciada</x:v>
      </x:c>
      <x:c r="L15" s="15" t="str"/>
      <x:c r="M15" s="15" t="str"/>
    </x:row>
    <x:row r="16" ht="42" customHeight="1">
      <x:c r="A16" s="15" t="n">
        <x:v>11</x:v>
      </x:c>
      <x:c r="B16" s="15" t="str">
        <x:v>31-60 días</x:v>
      </x:c>
      <x:c r="C16" s="15" t="str"/>
      <x:c r="D16" s="15" t="str"/>
      <x:c r="E16" s="15" t="str"/>
      <x:c r="F16" s="15" t="str"/>
      <x:c r="G16" s="15" t="str"/>
      <x:c r="H16" s="15" t="str">
        <x:f>IFERROR(VLOOKUP(F16&amp;"|"&amp;G16,'Listas'!$L$7:$M$15,2,FALSE),"")</x:f>
      </x:c>
      <x:c r="I16" s="15" t="str"/>
      <x:c r="J16" s="164" t="str"/>
      <x:c r="K16" s="15" t="str">
        <x:v>No iniciada</x:v>
      </x:c>
      <x:c r="L16" s="15" t="str"/>
      <x:c r="M16" s="15" t="str"/>
    </x:row>
    <x:row r="17" ht="42" customHeight="1">
      <x:c r="A17" s="15" t="n">
        <x:v>12</x:v>
      </x:c>
      <x:c r="B17" s="15" t="str">
        <x:v>31-60 días</x:v>
      </x:c>
      <x:c r="C17" s="15" t="str"/>
      <x:c r="D17" s="15" t="str"/>
      <x:c r="E17" s="15" t="str"/>
      <x:c r="F17" s="15" t="str"/>
      <x:c r="G17" s="15" t="str"/>
      <x:c r="H17" s="15" t="str">
        <x:f>IFERROR(VLOOKUP(F17&amp;"|"&amp;G17,'Listas'!$L$7:$M$15,2,FALSE),"")</x:f>
      </x:c>
      <x:c r="I17" s="15" t="str"/>
      <x:c r="J17" s="164" t="str"/>
      <x:c r="K17" s="15" t="str">
        <x:v>No iniciada</x:v>
      </x:c>
      <x:c r="L17" s="15" t="str"/>
      <x:c r="M17" s="15" t="str"/>
    </x:row>
    <x:row r="18" ht="42" customHeight="1">
      <x:c r="A18" s="15" t="n">
        <x:v>13</x:v>
      </x:c>
      <x:c r="B18" s="15" t="str">
        <x:v>31-60 días</x:v>
      </x:c>
      <x:c r="C18" s="15" t="str"/>
      <x:c r="D18" s="15" t="str"/>
      <x:c r="E18" s="15" t="str"/>
      <x:c r="F18" s="15" t="str"/>
      <x:c r="G18" s="15" t="str"/>
      <x:c r="H18" s="15" t="str">
        <x:f>IFERROR(VLOOKUP(F18&amp;"|"&amp;G18,'Listas'!$L$7:$M$15,2,FALSE),"")</x:f>
      </x:c>
      <x:c r="I18" s="15" t="str"/>
      <x:c r="J18" s="164" t="str"/>
      <x:c r="K18" s="15" t="str">
        <x:v>No iniciada</x:v>
      </x:c>
      <x:c r="L18" s="15" t="str"/>
      <x:c r="M18" s="15" t="str"/>
    </x:row>
    <x:row r="19" ht="42" customHeight="1">
      <x:c r="A19" s="15" t="n">
        <x:v>14</x:v>
      </x:c>
      <x:c r="B19" s="15" t="str">
        <x:v>31-60 días</x:v>
      </x:c>
      <x:c r="C19" s="15" t="str"/>
      <x:c r="D19" s="15" t="str"/>
      <x:c r="E19" s="15" t="str"/>
      <x:c r="F19" s="15" t="str"/>
      <x:c r="G19" s="15" t="str"/>
      <x:c r="H19" s="15" t="str">
        <x:f>IFERROR(VLOOKUP(F19&amp;"|"&amp;G19,'Listas'!$L$7:$M$15,2,FALSE),"")</x:f>
      </x:c>
      <x:c r="I19" s="15" t="str"/>
      <x:c r="J19" s="164" t="str"/>
      <x:c r="K19" s="15" t="str">
        <x:v>No iniciada</x:v>
      </x:c>
      <x:c r="L19" s="15" t="str"/>
      <x:c r="M19" s="15" t="str"/>
    </x:row>
    <x:row r="20" ht="42" customHeight="1">
      <x:c r="A20" s="15" t="n">
        <x:v>15</x:v>
      </x:c>
      <x:c r="B20" s="15" t="str">
        <x:v>31-60 días</x:v>
      </x:c>
      <x:c r="C20" s="15" t="str"/>
      <x:c r="D20" s="15" t="str"/>
      <x:c r="E20" s="15" t="str"/>
      <x:c r="F20" s="15" t="str"/>
      <x:c r="G20" s="15" t="str"/>
      <x:c r="H20" s="15" t="str">
        <x:f>IFERROR(VLOOKUP(F20&amp;"|"&amp;G20,'Listas'!$L$7:$M$15,2,FALSE),"")</x:f>
      </x:c>
      <x:c r="I20" s="15" t="str"/>
      <x:c r="J20" s="164" t="str"/>
      <x:c r="K20" s="15" t="str">
        <x:v>No iniciada</x:v>
      </x:c>
      <x:c r="L20" s="15" t="str"/>
      <x:c r="M20" s="15" t="str"/>
    </x:row>
    <x:row r="21" ht="42" customHeight="1">
      <x:c r="A21" s="15" t="n">
        <x:v>16</x:v>
      </x:c>
      <x:c r="B21" s="15" t="str">
        <x:v>31-60 días</x:v>
      </x:c>
      <x:c r="C21" s="15" t="str"/>
      <x:c r="D21" s="15" t="str"/>
      <x:c r="E21" s="15" t="str"/>
      <x:c r="F21" s="15" t="str"/>
      <x:c r="G21" s="15" t="str"/>
      <x:c r="H21" s="15" t="str">
        <x:f>IFERROR(VLOOKUP(F21&amp;"|"&amp;G21,'Listas'!$L$7:$M$15,2,FALSE),"")</x:f>
      </x:c>
      <x:c r="I21" s="15" t="str"/>
      <x:c r="J21" s="164" t="str"/>
      <x:c r="K21" s="15" t="str">
        <x:v>No iniciada</x:v>
      </x:c>
      <x:c r="L21" s="15" t="str"/>
      <x:c r="M21" s="15" t="str"/>
    </x:row>
    <x:row r="22" ht="42" customHeight="1">
      <x:c r="A22" s="15" t="n">
        <x:v>17</x:v>
      </x:c>
      <x:c r="B22" s="15" t="str">
        <x:v>31-60 días</x:v>
      </x:c>
      <x:c r="C22" s="15" t="str"/>
      <x:c r="D22" s="15" t="str"/>
      <x:c r="E22" s="15" t="str"/>
      <x:c r="F22" s="15" t="str"/>
      <x:c r="G22" s="15" t="str"/>
      <x:c r="H22" s="15" t="str">
        <x:f>IFERROR(VLOOKUP(F22&amp;"|"&amp;G22,'Listas'!$L$7:$M$15,2,FALSE),"")</x:f>
      </x:c>
      <x:c r="I22" s="15" t="str"/>
      <x:c r="J22" s="164" t="str"/>
      <x:c r="K22" s="15" t="str">
        <x:v>No iniciada</x:v>
      </x:c>
      <x:c r="L22" s="15" t="str"/>
      <x:c r="M22" s="15" t="str"/>
    </x:row>
    <x:row r="23" ht="42" customHeight="1">
      <x:c r="A23" s="15" t="n">
        <x:v>18</x:v>
      </x:c>
      <x:c r="B23" s="15" t="str">
        <x:v>31-60 días</x:v>
      </x:c>
      <x:c r="C23" s="15" t="str"/>
      <x:c r="D23" s="15" t="str"/>
      <x:c r="E23" s="15" t="str"/>
      <x:c r="F23" s="15" t="str"/>
      <x:c r="G23" s="15" t="str"/>
      <x:c r="H23" s="15" t="str">
        <x:f>IFERROR(VLOOKUP(F23&amp;"|"&amp;G23,'Listas'!$L$7:$M$15,2,FALSE),"")</x:f>
      </x:c>
      <x:c r="I23" s="15" t="str"/>
      <x:c r="J23" s="164" t="str"/>
      <x:c r="K23" s="15" t="str">
        <x:v>No iniciada</x:v>
      </x:c>
      <x:c r="L23" s="15" t="str"/>
      <x:c r="M23" s="15" t="str"/>
    </x:row>
    <x:row r="24" ht="42" customHeight="1">
      <x:c r="A24" s="15" t="n">
        <x:v>19</x:v>
      </x:c>
      <x:c r="B24" s="15" t="str">
        <x:v>31-60 días</x:v>
      </x:c>
      <x:c r="C24" s="15" t="str"/>
      <x:c r="D24" s="15" t="str"/>
      <x:c r="E24" s="15" t="str"/>
      <x:c r="F24" s="15" t="str"/>
      <x:c r="G24" s="15" t="str"/>
      <x:c r="H24" s="15" t="str">
        <x:f>IFERROR(VLOOKUP(F24&amp;"|"&amp;G24,'Listas'!$L$7:$M$15,2,FALSE),"")</x:f>
      </x:c>
      <x:c r="I24" s="15" t="str"/>
      <x:c r="J24" s="164" t="str"/>
      <x:c r="K24" s="15" t="str">
        <x:v>No iniciada</x:v>
      </x:c>
      <x:c r="L24" s="15" t="str"/>
      <x:c r="M24" s="15" t="str"/>
    </x:row>
    <x:row r="25" ht="42" customHeight="1">
      <x:c r="A25" s="15" t="n">
        <x:v>20</x:v>
      </x:c>
      <x:c r="B25" s="15" t="str">
        <x:v>31-60 días</x:v>
      </x:c>
      <x:c r="C25" s="15" t="str"/>
      <x:c r="D25" s="15" t="str"/>
      <x:c r="E25" s="15" t="str"/>
      <x:c r="F25" s="15" t="str"/>
      <x:c r="G25" s="15" t="str"/>
      <x:c r="H25" s="15" t="str">
        <x:f>IFERROR(VLOOKUP(F25&amp;"|"&amp;G25,'Listas'!$L$7:$M$15,2,FALSE),"")</x:f>
      </x:c>
      <x:c r="I25" s="15" t="str"/>
      <x:c r="J25" s="164" t="str"/>
      <x:c r="K25" s="15" t="str">
        <x:v>No iniciada</x:v>
      </x:c>
      <x:c r="L25" s="15" t="str"/>
      <x:c r="M25" s="15" t="str"/>
    </x:row>
    <x:row r="26" ht="42" customHeight="1">
      <x:c r="A26" s="15" t="n">
        <x:v>21</x:v>
      </x:c>
      <x:c r="B26" s="15" t="str">
        <x:v>61-90 días</x:v>
      </x:c>
      <x:c r="C26" s="15" t="str"/>
      <x:c r="D26" s="15" t="str"/>
      <x:c r="E26" s="15" t="str"/>
      <x:c r="F26" s="15" t="str"/>
      <x:c r="G26" s="15" t="str"/>
      <x:c r="H26" s="15" t="str">
        <x:f>IFERROR(VLOOKUP(F26&amp;"|"&amp;G26,'Listas'!$L$7:$M$15,2,FALSE),"")</x:f>
      </x:c>
      <x:c r="I26" s="15" t="str"/>
      <x:c r="J26" s="164" t="str"/>
      <x:c r="K26" s="15" t="str">
        <x:v>No iniciada</x:v>
      </x:c>
      <x:c r="L26" s="15" t="str"/>
      <x:c r="M26" s="15" t="str"/>
    </x:row>
    <x:row r="27" ht="42" customHeight="1">
      <x:c r="A27" s="15" t="n">
        <x:v>22</x:v>
      </x:c>
      <x:c r="B27" s="15" t="str">
        <x:v>61-90 días</x:v>
      </x:c>
      <x:c r="C27" s="15" t="str"/>
      <x:c r="D27" s="15" t="str"/>
      <x:c r="E27" s="15" t="str"/>
      <x:c r="F27" s="15" t="str"/>
      <x:c r="G27" s="15" t="str"/>
      <x:c r="H27" s="15" t="str">
        <x:f>IFERROR(VLOOKUP(F27&amp;"|"&amp;G27,'Listas'!$L$7:$M$15,2,FALSE),"")</x:f>
      </x:c>
      <x:c r="I27" s="15" t="str"/>
      <x:c r="J27" s="164" t="str"/>
      <x:c r="K27" s="15" t="str">
        <x:v>No iniciada</x:v>
      </x:c>
      <x:c r="L27" s="15" t="str"/>
      <x:c r="M27" s="15" t="str"/>
    </x:row>
    <x:row r="28" ht="42" customHeight="1">
      <x:c r="A28" s="15" t="n">
        <x:v>23</x:v>
      </x:c>
      <x:c r="B28" s="15" t="str">
        <x:v>61-90 días</x:v>
      </x:c>
      <x:c r="C28" s="15" t="str"/>
      <x:c r="D28" s="15" t="str"/>
      <x:c r="E28" s="15" t="str"/>
      <x:c r="F28" s="15" t="str"/>
      <x:c r="G28" s="15" t="str"/>
      <x:c r="H28" s="15" t="str">
        <x:f>IFERROR(VLOOKUP(F28&amp;"|"&amp;G28,'Listas'!$L$7:$M$15,2,FALSE),"")</x:f>
      </x:c>
      <x:c r="I28" s="15" t="str"/>
      <x:c r="J28" s="164" t="str"/>
      <x:c r="K28" s="15" t="str">
        <x:v>No iniciada</x:v>
      </x:c>
      <x:c r="L28" s="15" t="str"/>
      <x:c r="M28" s="15" t="str"/>
    </x:row>
    <x:row r="29" ht="42" customHeight="1">
      <x:c r="A29" s="15" t="n">
        <x:v>24</x:v>
      </x:c>
      <x:c r="B29" s="15" t="str">
        <x:v>61-90 días</x:v>
      </x:c>
      <x:c r="C29" s="15" t="str"/>
      <x:c r="D29" s="15" t="str"/>
      <x:c r="E29" s="15" t="str"/>
      <x:c r="F29" s="15" t="str"/>
      <x:c r="G29" s="15" t="str"/>
      <x:c r="H29" s="15" t="str">
        <x:f>IFERROR(VLOOKUP(F29&amp;"|"&amp;G29,'Listas'!$L$7:$M$15,2,FALSE),"")</x:f>
      </x:c>
      <x:c r="I29" s="15" t="str"/>
      <x:c r="J29" s="164" t="str"/>
      <x:c r="K29" s="15" t="str">
        <x:v>No iniciada</x:v>
      </x:c>
      <x:c r="L29" s="15" t="str"/>
      <x:c r="M29" s="15" t="str"/>
    </x:row>
    <x:row r="30" ht="42" customHeight="1">
      <x:c r="A30" s="15" t="n">
        <x:v>25</x:v>
      </x:c>
      <x:c r="B30" s="15" t="str">
        <x:v>61-90 días</x:v>
      </x:c>
      <x:c r="C30" s="15" t="str"/>
      <x:c r="D30" s="15" t="str"/>
      <x:c r="E30" s="15" t="str"/>
      <x:c r="F30" s="15" t="str"/>
      <x:c r="G30" s="15" t="str"/>
      <x:c r="H30" s="15" t="str">
        <x:f>IFERROR(VLOOKUP(F30&amp;"|"&amp;G30,'Listas'!$L$7:$M$15,2,FALSE),"")</x:f>
      </x:c>
      <x:c r="I30" s="15" t="str"/>
      <x:c r="J30" s="164" t="str"/>
      <x:c r="K30" s="15" t="str">
        <x:v>No iniciada</x:v>
      </x:c>
      <x:c r="L30" s="15" t="str"/>
      <x:c r="M30" s="15" t="str"/>
    </x:row>
    <x:row r="31" ht="42" customHeight="1">
      <x:c r="A31" s="15" t="n">
        <x:v>26</x:v>
      </x:c>
      <x:c r="B31" s="15" t="str">
        <x:v>61-90 días</x:v>
      </x:c>
      <x:c r="C31" s="15" t="str"/>
      <x:c r="D31" s="15" t="str"/>
      <x:c r="E31" s="15" t="str"/>
      <x:c r="F31" s="15" t="str"/>
      <x:c r="G31" s="15" t="str"/>
      <x:c r="H31" s="15" t="str">
        <x:f>IFERROR(VLOOKUP(F31&amp;"|"&amp;G31,'Listas'!$L$7:$M$15,2,FALSE),"")</x:f>
      </x:c>
      <x:c r="I31" s="15" t="str"/>
      <x:c r="J31" s="164" t="str"/>
      <x:c r="K31" s="15" t="str">
        <x:v>No iniciada</x:v>
      </x:c>
      <x:c r="L31" s="15" t="str"/>
      <x:c r="M31" s="15" t="str"/>
    </x:row>
    <x:row r="32" ht="42" customHeight="1">
      <x:c r="A32" s="15" t="n">
        <x:v>27</x:v>
      </x:c>
      <x:c r="B32" s="15" t="str">
        <x:v>61-90 días</x:v>
      </x:c>
      <x:c r="C32" s="15" t="str"/>
      <x:c r="D32" s="15" t="str"/>
      <x:c r="E32" s="15" t="str"/>
      <x:c r="F32" s="15" t="str"/>
      <x:c r="G32" s="15" t="str"/>
      <x:c r="H32" s="15" t="str">
        <x:f>IFERROR(VLOOKUP(F32&amp;"|"&amp;G32,'Listas'!$L$7:$M$15,2,FALSE),"")</x:f>
      </x:c>
      <x:c r="I32" s="15" t="str"/>
      <x:c r="J32" s="164" t="str"/>
      <x:c r="K32" s="15" t="str">
        <x:v>No iniciada</x:v>
      </x:c>
      <x:c r="L32" s="15" t="str"/>
      <x:c r="M32" s="15" t="str"/>
    </x:row>
    <x:row r="33" ht="42" customHeight="1">
      <x:c r="A33" s="15" t="n">
        <x:v>28</x:v>
      </x:c>
      <x:c r="B33" s="15" t="str">
        <x:v>61-90 días</x:v>
      </x:c>
      <x:c r="C33" s="15" t="str"/>
      <x:c r="D33" s="15" t="str"/>
      <x:c r="E33" s="15" t="str"/>
      <x:c r="F33" s="15" t="str"/>
      <x:c r="G33" s="15" t="str"/>
      <x:c r="H33" s="15" t="str">
        <x:f>IFERROR(VLOOKUP(F33&amp;"|"&amp;G33,'Listas'!$L$7:$M$15,2,FALSE),"")</x:f>
      </x:c>
      <x:c r="I33" s="15" t="str"/>
      <x:c r="J33" s="164" t="str"/>
      <x:c r="K33" s="15" t="str">
        <x:v>No iniciada</x:v>
      </x:c>
      <x:c r="L33" s="15" t="str"/>
      <x:c r="M33" s="15" t="str"/>
    </x:row>
    <x:row r="34" ht="42" customHeight="1">
      <x:c r="A34" s="15" t="n">
        <x:v>29</x:v>
      </x:c>
      <x:c r="B34" s="15" t="str">
        <x:v>61-90 días</x:v>
      </x:c>
      <x:c r="C34" s="15" t="str"/>
      <x:c r="D34" s="15" t="str"/>
      <x:c r="E34" s="15" t="str"/>
      <x:c r="F34" s="15" t="str"/>
      <x:c r="G34" s="15" t="str"/>
      <x:c r="H34" s="15" t="str">
        <x:f>IFERROR(VLOOKUP(F34&amp;"|"&amp;G34,'Listas'!$L$7:$M$15,2,FALSE),"")</x:f>
      </x:c>
      <x:c r="I34" s="15" t="str"/>
      <x:c r="J34" s="164" t="str"/>
      <x:c r="K34" s="15" t="str">
        <x:v>No iniciada</x:v>
      </x:c>
      <x:c r="L34" s="15" t="str"/>
      <x:c r="M34" s="15" t="str"/>
    </x:row>
    <x:row r="35" ht="42" customHeight="1">
      <x:c r="A35" s="15" t="n">
        <x:v>30</x:v>
      </x:c>
      <x:c r="B35" s="15" t="str">
        <x:v>61-90 días</x:v>
      </x:c>
      <x:c r="C35" s="15" t="str"/>
      <x:c r="D35" s="15" t="str"/>
      <x:c r="E35" s="15" t="str"/>
      <x:c r="F35" s="15" t="str"/>
      <x:c r="G35" s="15" t="str"/>
      <x:c r="H35" s="15" t="str">
        <x:f>IFERROR(VLOOKUP(F35&amp;"|"&amp;G35,'Listas'!$L$7:$M$15,2,FALSE),"")</x:f>
      </x:c>
      <x:c r="I35" s="15" t="str"/>
      <x:c r="J35" s="164" t="str"/>
      <x:c r="K35" s="15" t="str">
        <x:v>No iniciada</x:v>
      </x:c>
      <x:c r="L35" s="15" t="str"/>
      <x:c r="M35" s="15" t="str"/>
    </x:row>
  </x:sheetData>
  <x:mergeCells>
    <x:mergeCell ref="A1:M2"/>
    <x:mergeCell ref="A3:M3"/>
  </x:mergeCells>
  <x:conditionalFormatting sqref="H6:H35">
    <x:cfRule type="containsText" dxfId="17" priority="1" operator="containsText" text="P1"/>
    <x:cfRule type="containsText" dxfId="18" priority="2" operator="containsText" text="P2"/>
    <x:cfRule type="containsText" dxfId="19" priority="3" operator="containsText" text="P3"/>
  </x:conditionalFormatting>
  <x:conditionalFormatting sqref="K6:K35">
    <x:cfRule type="containsText" dxfId="20" priority="4" operator="containsText" text="Completada"/>
  </x:conditionalFormatting>
  <x:dataValidations count="4">
    <x:dataValidation type="list" sqref="B6:B35">
      <x:formula1>"0-30 días,31-60 días,61-90 días"</x:formula1>
    </x:dataValidation>
    <x:dataValidation type="list" sqref="D6:D35">
      <x:formula1>"Inventario e identificación,Credenciales y secretos,Autorización y mínimo privilegio,Autenticación y contexto,Control de sesión,Terceros y acceso remoto,Gobierno y operación"</x:formula1>
    </x:dataValidation>
    <x:dataValidation type="list" sqref="F6:G35">
      <x:formula1>"Alto,Medio,Bajo"</x:formula1>
    </x:dataValidation>
    <x:dataValidation type="list" sqref="K6:K35">
      <x:formula1>'Listas'!$G$7:$G$10</x:formula1>
    </x:dataValidation>
  </x:dataValidations>
  <x:pageMargins left="0.7" right="0.7" top="0.75" bottom="0.75" header="0.3" footer="0.3"/>
  <x:drawing xmlns:r="http://schemas.openxmlformats.org/officeDocument/2006/relationships" r:id="R9aebadd57fd74237"/>
  <x:tableParts count="1">
    <x:tablePart xmlns:r="http://schemas.openxmlformats.org/officeDocument/2006/relationships" r:id="Rad86ddc8b0fb488f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15" hidden="0" customWidth="1"/>
    <x:col min="3" max="3" width="22" hidden="0" customWidth="1"/>
    <x:col min="5" max="5" width="18" hidden="0" customWidth="1"/>
    <x:col min="7" max="7" width="18" hidden="0" customWidth="1"/>
    <x:col min="9" max="9" width="25" hidden="0" customWidth="1"/>
    <x:col min="10" max="10" width="12" hidden="0" customWidth="1"/>
    <x:col min="12" max="12" width="20" hidden="0" customWidth="1"/>
    <x:col min="13" max="13" width="14" hidden="0" customWidth="1"/>
  </x:cols>
  <x:sheetData>
    <x:row r="1">
      <x:c r="A1" s="18" t="str">
        <x:v>Listas y reglas de cálculo</x:v>
      </x:c>
      <x:c r="B1" s="19"/>
      <x:c r="C1" s="19"/>
      <x:c r="D1" s="19"/>
      <x:c r="E1" s="19"/>
      <x:c r="F1" s="19"/>
      <x:c r="G1" s="19"/>
      <x:c r="H1" s="19"/>
      <x:c r="I1" s="19"/>
      <x:c r="J1" s="19"/>
      <x:c r="K1" s="19"/>
      <x:c r="L1" s="19"/>
      <x:c r="M1" s="19"/>
      <x:c r="N1" s="19"/>
    </x:row>
    <x:row r="2">
      <x:c r="A2" s="19"/>
      <x:c r="B2" s="19"/>
      <x:c r="C2" s="19"/>
      <x:c r="D2" s="19"/>
      <x:c r="E2" s="19"/>
      <x:c r="F2" s="19"/>
      <x:c r="G2" s="19"/>
      <x:c r="H2" s="19"/>
      <x:c r="I2" s="19"/>
      <x:c r="J2" s="19"/>
      <x:c r="K2" s="19"/>
      <x:c r="L2" s="19"/>
      <x:c r="M2" s="19"/>
      <x:c r="N2" s="19"/>
    </x:row>
    <x:row r="3">
      <x:c r="A3" s="6" t="str">
        <x:v>Valores utilizados por las validaciones y lecturas orientativas del kit.</x:v>
      </x:c>
      <x:c r="B3" s="19"/>
      <x:c r="C3" s="19"/>
      <x:c r="D3" s="19"/>
      <x:c r="E3" s="19"/>
      <x:c r="F3" s="19"/>
      <x:c r="G3" s="19"/>
      <x:c r="H3" s="19"/>
      <x:c r="I3" s="19"/>
      <x:c r="J3" s="19"/>
      <x:c r="K3" s="19"/>
      <x:c r="L3" s="19"/>
      <x:c r="M3" s="19"/>
      <x:c r="N3" s="19"/>
    </x:row>
    <x:row r="4" ht="4" customHeight="1">
      <x:c r="A4" s="20"/>
      <x:c r="B4" s="20"/>
      <x:c r="C4" s="20"/>
      <x:c r="D4" s="20"/>
      <x:c r="E4" s="20"/>
      <x:c r="F4" s="20"/>
      <x:c r="G4" s="20"/>
      <x:c r="H4" s="20"/>
      <x:c r="I4" s="20"/>
      <x:c r="J4" s="20"/>
      <x:c r="K4" s="20"/>
      <x:c r="L4" s="20"/>
      <x:c r="M4" s="20"/>
      <x:c r="N4" s="20"/>
    </x:row>
    <x:row r="5">
      <x:c r="A5" s="19"/>
      <x:c r="B5" s="19"/>
      <x:c r="C5" s="19"/>
      <x:c r="D5" s="19"/>
      <x:c r="E5" s="19"/>
      <x:c r="F5" s="19"/>
      <x:c r="G5" s="19"/>
      <x:c r="H5" s="19"/>
      <x:c r="I5" s="19"/>
      <x:c r="J5" s="19"/>
      <x:c r="K5" s="19"/>
      <x:c r="L5" s="19"/>
      <x:c r="M5" s="19"/>
      <x:c r="N5" s="19"/>
    </x:row>
    <x:row r="6">
      <x:c r="A6" s="10" t="str">
        <x:v>Estado checklist</x:v>
      </x:c>
      <x:c r="B6" s="10" t="str">
        <x:v>Valor auxiliar</x:v>
      </x:c>
      <x:c r="C6" s="10" t="str">
        <x:v>Prioridad sugerida</x:v>
      </x:c>
      <x:c r="D6" s="19"/>
      <x:c r="E6" s="10" t="str">
        <x:v>Prioridades</x:v>
      </x:c>
      <x:c r="F6" s="19"/>
      <x:c r="G6" s="10" t="str">
        <x:v>Estados de acción</x:v>
      </x:c>
      <x:c r="H6" s="19"/>
      <x:c r="I6" s="10" t="str">
        <x:v>Umbral</x:v>
      </x:c>
      <x:c r="J6" s="10" t="str">
        <x:v>Valor</x:v>
      </x:c>
      <x:c r="K6" s="19"/>
      <x:c r="L6" s="10" t="str">
        <x:v>Impacto|Esfuerzo</x:v>
      </x:c>
      <x:c r="M6" s="10" t="str">
        <x:v>Prioridad</x:v>
      </x:c>
      <x:c r="N6" s="19"/>
    </x:row>
    <x:row r="7">
      <x:c r="A7" s="14" t="str">
        <x:v>No revisado</x:v>
      </x:c>
      <x:c r="B7" s="14" t="str"/>
      <x:c r="C7" s="14" t="str"/>
      <x:c r="D7" s="19"/>
      <x:c r="E7" s="14" t="str">
        <x:v>P1</x:v>
      </x:c>
      <x:c r="F7" s="19"/>
      <x:c r="G7" s="14" t="str">
        <x:v>No iniciada</x:v>
      </x:c>
      <x:c r="H7" s="19"/>
      <x:c r="I7" s="14" t="str">
        <x:v>Señales prioritarias</x:v>
      </x:c>
      <x:c r="J7" s="16" t="n">
        <x:v>0.25</x:v>
      </x:c>
      <x:c r="K7" s="19"/>
      <x:c r="L7" s="14" t="str">
        <x:v>Alto|Bajo</x:v>
      </x:c>
      <x:c r="M7" s="14" t="str">
        <x:v>P1</x:v>
      </x:c>
      <x:c r="N7" s="19"/>
    </x:row>
    <x:row r="8">
      <x:c r="A8" s="15" t="str">
        <x:v>Controlado</x:v>
      </x:c>
      <x:c r="B8" s="15" t="n">
        <x:v>3</x:v>
      </x:c>
      <x:c r="C8" s="15" t="str">
        <x:v>Baja</x:v>
      </x:c>
      <x:c r="D8" s="19"/>
      <x:c r="E8" s="15" t="str">
        <x:v>P2</x:v>
      </x:c>
      <x:c r="F8" s="19"/>
      <x:c r="G8" s="15" t="str">
        <x:v>En curso</x:v>
      </x:c>
      <x:c r="H8" s="19"/>
      <x:c r="I8" s="15" t="str">
        <x:v>Cobertura parcial</x:v>
      </x:c>
      <x:c r="J8" s="17" t="n">
        <x:v>0.35</x:v>
      </x:c>
      <x:c r="K8" s="19"/>
      <x:c r="L8" s="15" t="str">
        <x:v>Alto|Medio</x:v>
      </x:c>
      <x:c r="M8" s="15" t="str">
        <x:v>P1</x:v>
      </x:c>
      <x:c r="N8" s="19"/>
    </x:row>
    <x:row r="9">
      <x:c r="A9" s="15" t="str">
        <x:v>Parcial</x:v>
      </x:c>
      <x:c r="B9" s="15" t="n">
        <x:v>2</x:v>
      </x:c>
      <x:c r="C9" s="15" t="str">
        <x:v>Media</x:v>
      </x:c>
      <x:c r="D9" s="19"/>
      <x:c r="E9" s="15" t="str">
        <x:v>P3</x:v>
      </x:c>
      <x:c r="F9" s="19"/>
      <x:c r="G9" s="15" t="str">
        <x:v>Bloqueada</x:v>
      </x:c>
      <x:c r="H9" s="19"/>
      <x:c r="I9" s="19"/>
      <x:c r="J9" s="19"/>
      <x:c r="K9" s="19"/>
      <x:c r="L9" s="15" t="str">
        <x:v>Alto|Alto</x:v>
      </x:c>
      <x:c r="M9" s="15" t="str">
        <x:v>P2</x:v>
      </x:c>
      <x:c r="N9" s="19"/>
    </x:row>
    <x:row r="10">
      <x:c r="A10" s="15" t="str">
        <x:v>No controlado</x:v>
      </x:c>
      <x:c r="B10" s="15" t="n">
        <x:v>1</x:v>
      </x:c>
      <x:c r="C10" s="15" t="str">
        <x:v>Alta</x:v>
      </x:c>
      <x:c r="D10" s="19"/>
      <x:c r="E10" s="15" t="str">
        <x:v>Alta</x:v>
      </x:c>
      <x:c r="F10" s="19"/>
      <x:c r="G10" s="15" t="str">
        <x:v>Completada</x:v>
      </x:c>
      <x:c r="H10" s="19"/>
      <x:c r="I10" s="19"/>
      <x:c r="J10" s="19"/>
      <x:c r="K10" s="19"/>
      <x:c r="L10" s="15" t="str">
        <x:v>Medio|Bajo</x:v>
      </x:c>
      <x:c r="M10" s="15" t="str">
        <x:v>P2</x:v>
      </x:c>
      <x:c r="N10" s="19"/>
    </x:row>
    <x:row r="11">
      <x:c r="A11" s="15" t="str">
        <x:v>Desconocido</x:v>
      </x:c>
      <x:c r="B11" s="15" t="n">
        <x:v>0</x:v>
      </x:c>
      <x:c r="C11" s="15" t="str">
        <x:v>Alta</x:v>
      </x:c>
      <x:c r="D11" s="19"/>
      <x:c r="E11" s="15" t="str">
        <x:v>Media</x:v>
      </x:c>
      <x:c r="F11" s="19"/>
      <x:c r="G11" s="19"/>
      <x:c r="H11" s="19"/>
      <x:c r="I11" s="19"/>
      <x:c r="J11" s="19"/>
      <x:c r="K11" s="19"/>
      <x:c r="L11" s="15" t="str">
        <x:v>Medio|Medio</x:v>
      </x:c>
      <x:c r="M11" s="15" t="str">
        <x:v>P2</x:v>
      </x:c>
      <x:c r="N11" s="19"/>
    </x:row>
    <x:row r="12">
      <x:c r="A12" s="15" t="str">
        <x:v>No aplica</x:v>
      </x:c>
      <x:c r="B12" s="15" t="str"/>
      <x:c r="C12" s="15" t="str"/>
      <x:c r="D12" s="19"/>
      <x:c r="E12" s="15" t="str">
        <x:v>Baja</x:v>
      </x:c>
      <x:c r="F12" s="19"/>
      <x:c r="G12" s="19"/>
      <x:c r="H12" s="19"/>
      <x:c r="I12" s="19"/>
      <x:c r="J12" s="19"/>
      <x:c r="K12" s="19"/>
      <x:c r="L12" s="15" t="str">
        <x:v>Medio|Alto</x:v>
      </x:c>
      <x:c r="M12" s="15" t="str">
        <x:v>P3</x:v>
      </x:c>
      <x:c r="N12" s="19"/>
    </x:row>
    <x:row r="13">
      <x:c r="A13" s="19"/>
      <x:c r="B13" s="19"/>
      <x:c r="C13" s="19"/>
      <x:c r="D13" s="19"/>
      <x:c r="E13" s="19"/>
      <x:c r="F13" s="19"/>
      <x:c r="G13" s="19"/>
      <x:c r="H13" s="19"/>
      <x:c r="I13" s="19"/>
      <x:c r="J13" s="19"/>
      <x:c r="K13" s="19"/>
      <x:c r="L13" s="15" t="str">
        <x:v>Bajo|Bajo</x:v>
      </x:c>
      <x:c r="M13" s="15" t="str">
        <x:v>P3</x:v>
      </x:c>
      <x:c r="N13" s="19"/>
    </x:row>
    <x:row r="14">
      <x:c r="A14" s="19"/>
      <x:c r="B14" s="19"/>
      <x:c r="C14" s="19"/>
      <x:c r="D14" s="19"/>
      <x:c r="E14" s="19"/>
      <x:c r="F14" s="19"/>
      <x:c r="G14" s="19"/>
      <x:c r="H14" s="19"/>
      <x:c r="I14" s="19"/>
      <x:c r="J14" s="19"/>
      <x:c r="K14" s="19"/>
      <x:c r="L14" s="15" t="str">
        <x:v>Bajo|Medio</x:v>
      </x:c>
      <x:c r="M14" s="15" t="str">
        <x:v>P3</x:v>
      </x:c>
      <x:c r="N14" s="19"/>
    </x:row>
    <x:row r="15">
      <x:c r="A15" s="19"/>
      <x:c r="B15" s="19"/>
      <x:c r="C15" s="19"/>
      <x:c r="D15" s="19"/>
      <x:c r="E15" s="19"/>
      <x:c r="F15" s="19"/>
      <x:c r="G15" s="19"/>
      <x:c r="H15" s="19"/>
      <x:c r="I15" s="19"/>
      <x:c r="J15" s="19"/>
      <x:c r="K15" s="19"/>
      <x:c r="L15" s="15" t="str">
        <x:v>Bajo|Alto</x:v>
      </x:c>
      <x:c r="M15" s="15" t="str">
        <x:v>P3</x:v>
      </x:c>
      <x:c r="N15" s="19"/>
    </x:row>
    <x:row r="16">
      <x:c r="A16" s="19"/>
      <x:c r="B16" s="19"/>
      <x:c r="C16" s="19"/>
      <x:c r="D16" s="19"/>
      <x:c r="E16" s="19"/>
      <x:c r="F16" s="19"/>
      <x:c r="G16" s="19"/>
      <x:c r="H16" s="19"/>
      <x:c r="I16" s="19"/>
      <x:c r="J16" s="19"/>
      <x:c r="K16" s="19"/>
      <x:c r="L16" s="19"/>
      <x:c r="M16" s="19"/>
      <x:c r="N16" s="19"/>
    </x:row>
    <x:row r="17">
      <x:c r="A17" s="19"/>
      <x:c r="B17" s="19"/>
      <x:c r="C17" s="19"/>
      <x:c r="D17" s="19"/>
      <x:c r="E17" s="19"/>
      <x:c r="F17" s="19"/>
      <x:c r="G17" s="19"/>
      <x:c r="H17" s="19"/>
      <x:c r="I17" s="19"/>
      <x:c r="J17" s="19"/>
      <x:c r="K17" s="19"/>
      <x:c r="L17" s="19"/>
      <x:c r="M17" s="19"/>
      <x:c r="N17" s="19"/>
    </x:row>
    <x:row r="18">
      <x:c r="A18" s="19"/>
      <x:c r="B18" s="19"/>
      <x:c r="C18" s="19"/>
      <x:c r="D18" s="19"/>
      <x:c r="E18" s="19"/>
      <x:c r="F18" s="19"/>
      <x:c r="G18" s="19"/>
      <x:c r="H18" s="19"/>
      <x:c r="I18" s="19"/>
      <x:c r="J18" s="19"/>
      <x:c r="K18" s="19"/>
      <x:c r="L18" s="19"/>
      <x:c r="M18" s="19"/>
      <x:c r="N18" s="19"/>
    </x:row>
    <x:row r="19">
      <x:c r="A19" s="19"/>
      <x:c r="B19" s="19"/>
      <x:c r="C19" s="19"/>
      <x:c r="D19" s="19"/>
      <x:c r="E19" s="19"/>
      <x:c r="F19" s="19"/>
      <x:c r="G19" s="19"/>
      <x:c r="H19" s="19"/>
      <x:c r="I19" s="19"/>
      <x:c r="J19" s="19"/>
      <x:c r="K19" s="19"/>
      <x:c r="L19" s="19"/>
      <x:c r="M19" s="19"/>
      <x:c r="N19" s="19"/>
    </x:row>
    <x:row r="20">
      <x:c r="A20" s="19"/>
      <x:c r="B20" s="19"/>
      <x:c r="C20" s="19"/>
      <x:c r="D20" s="19"/>
      <x:c r="E20" s="19"/>
      <x:c r="F20" s="19"/>
      <x:c r="G20" s="19"/>
      <x:c r="H20" s="19"/>
      <x:c r="I20" s="19"/>
      <x:c r="J20" s="19"/>
      <x:c r="K20" s="19"/>
      <x:c r="L20" s="19"/>
      <x:c r="M20" s="19"/>
      <x:c r="N20" s="19"/>
    </x:row>
  </x:sheetData>
  <x:mergeCells>
    <x:mergeCell ref="A1:N2"/>
    <x:mergeCell ref="A3:N3"/>
  </x:mergeCells>
  <x:pageMargins left="0.7" right="0.7" top="0.75" bottom="0.75" header="0.3" footer="0.3"/>
  <x:drawing xmlns:r="http://schemas.openxmlformats.org/officeDocument/2006/relationships" r:id="Rcce14a944b49497e"/>
</x:worksheet>
</file>